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firstSheet="2" activeTab="3"/>
  </bookViews>
  <sheets>
    <sheet name="2015թ." sheetId="6" r:id="rId1"/>
    <sheet name="Sheet1" sheetId="7" r:id="rId2"/>
    <sheet name="2017-1" sheetId="24" r:id="rId3"/>
    <sheet name="Sheet2" sheetId="25" r:id="rId4"/>
  </sheets>
  <calcPr calcId="144525"/>
</workbook>
</file>

<file path=xl/calcChain.xml><?xml version="1.0" encoding="utf-8"?>
<calcChain xmlns="http://schemas.openxmlformats.org/spreadsheetml/2006/main">
  <c r="F485" i="25" l="1"/>
  <c r="F271" i="25"/>
  <c r="F272" i="25"/>
  <c r="F273" i="25"/>
  <c r="F274" i="25"/>
  <c r="F275" i="25"/>
  <c r="F276" i="25"/>
  <c r="F277" i="25"/>
  <c r="F278" i="25"/>
  <c r="F279" i="25"/>
  <c r="F280" i="25"/>
  <c r="F281" i="25"/>
  <c r="F282" i="25"/>
  <c r="F283" i="25"/>
  <c r="F284" i="25"/>
  <c r="F285" i="25"/>
  <c r="F286" i="25"/>
  <c r="F287" i="25"/>
  <c r="F288" i="25"/>
  <c r="F289" i="25"/>
  <c r="F290" i="25"/>
  <c r="F291" i="25"/>
  <c r="F292" i="25"/>
  <c r="F293" i="25"/>
  <c r="F294" i="25"/>
  <c r="F295" i="25"/>
  <c r="F296" i="25"/>
  <c r="F297" i="25"/>
  <c r="F298" i="25"/>
  <c r="F299" i="25"/>
  <c r="F300" i="25"/>
  <c r="F301" i="25"/>
  <c r="F302" i="25"/>
  <c r="F303" i="25"/>
  <c r="F304" i="25"/>
  <c r="F305" i="25"/>
  <c r="F306" i="25"/>
  <c r="F307" i="25"/>
  <c r="F308" i="25"/>
  <c r="F309" i="25"/>
  <c r="F310" i="25"/>
  <c r="F311" i="25"/>
  <c r="F312" i="25"/>
  <c r="F313" i="25"/>
  <c r="F314" i="25"/>
  <c r="F315" i="25"/>
  <c r="F316" i="25"/>
  <c r="F317" i="25"/>
  <c r="F318" i="25"/>
  <c r="F319" i="25"/>
  <c r="F320" i="25"/>
  <c r="F321" i="25"/>
  <c r="F322" i="25"/>
  <c r="F323" i="25"/>
  <c r="F324" i="25"/>
  <c r="F325" i="25"/>
  <c r="F326" i="25"/>
  <c r="F327" i="25"/>
  <c r="F328" i="25"/>
  <c r="F329" i="25"/>
  <c r="F330" i="25"/>
  <c r="F331" i="25"/>
  <c r="F332" i="25"/>
  <c r="F333" i="25"/>
  <c r="F334" i="25"/>
  <c r="F335" i="25"/>
  <c r="F336" i="25"/>
  <c r="F337" i="25"/>
  <c r="F338" i="25"/>
  <c r="F339" i="25"/>
  <c r="F340" i="25"/>
  <c r="F341" i="25"/>
  <c r="F342" i="25"/>
  <c r="F343" i="25"/>
  <c r="F344" i="25"/>
  <c r="F345" i="25"/>
  <c r="F346" i="25"/>
  <c r="F347" i="25"/>
  <c r="F348" i="25"/>
  <c r="F349" i="25"/>
  <c r="F350" i="25"/>
  <c r="F351" i="25"/>
  <c r="F352" i="25"/>
  <c r="F353" i="25"/>
  <c r="F354" i="25"/>
  <c r="F355" i="25"/>
  <c r="F356" i="25"/>
  <c r="F357" i="25"/>
  <c r="F358" i="25"/>
  <c r="F359" i="25"/>
  <c r="F360" i="25"/>
  <c r="F270" i="25"/>
  <c r="F486" i="25" l="1"/>
  <c r="F487" i="25"/>
  <c r="F488" i="25"/>
  <c r="F489" i="25"/>
  <c r="F495" i="25"/>
  <c r="F496" i="25"/>
  <c r="F497" i="25"/>
  <c r="F498" i="25"/>
  <c r="F499" i="25"/>
  <c r="F500" i="25"/>
  <c r="F501" i="25"/>
  <c r="F502" i="25"/>
  <c r="F503" i="25"/>
  <c r="F504" i="25"/>
  <c r="F505" i="25"/>
  <c r="F506" i="25"/>
  <c r="F507" i="25"/>
  <c r="F508" i="25"/>
  <c r="F509" i="25"/>
  <c r="F510" i="25"/>
  <c r="F511" i="25"/>
  <c r="F512" i="25"/>
  <c r="F513" i="25"/>
  <c r="F514" i="25"/>
  <c r="F515" i="25"/>
  <c r="F516" i="25"/>
  <c r="F517" i="25"/>
  <c r="F518" i="25"/>
  <c r="F519" i="25"/>
  <c r="F520" i="25"/>
  <c r="F521" i="25"/>
  <c r="F522" i="25"/>
  <c r="F523" i="25"/>
  <c r="F524" i="25"/>
  <c r="F525" i="25"/>
  <c r="F526" i="25"/>
  <c r="F527" i="25"/>
  <c r="F528" i="25"/>
  <c r="F529" i="25"/>
  <c r="F530" i="25"/>
  <c r="F531" i="25"/>
  <c r="F532" i="25"/>
  <c r="F533" i="25"/>
  <c r="F534" i="25"/>
  <c r="F535" i="25"/>
  <c r="F536" i="25"/>
  <c r="F537" i="25"/>
  <c r="F538" i="25"/>
  <c r="F539" i="25"/>
  <c r="F540" i="25"/>
  <c r="F541" i="25"/>
  <c r="F542" i="25"/>
  <c r="F543" i="25"/>
  <c r="F544" i="25"/>
  <c r="F545" i="25"/>
  <c r="F546" i="25"/>
  <c r="F547" i="25"/>
  <c r="F548" i="25"/>
  <c r="F549" i="25"/>
  <c r="F550" i="25"/>
  <c r="F551" i="25"/>
  <c r="F552" i="25"/>
  <c r="F553" i="25"/>
  <c r="F554" i="25"/>
  <c r="F555" i="25"/>
  <c r="F556" i="25"/>
  <c r="F557" i="25"/>
  <c r="F558" i="25"/>
  <c r="F559" i="25"/>
  <c r="F560" i="25"/>
  <c r="F561" i="25"/>
  <c r="F562" i="25"/>
  <c r="F563" i="25"/>
  <c r="F564" i="25"/>
  <c r="F565" i="25"/>
  <c r="F566" i="25"/>
  <c r="F567" i="25"/>
  <c r="F568" i="25"/>
  <c r="F569" i="25"/>
  <c r="F570" i="25"/>
  <c r="F571" i="25"/>
  <c r="F572" i="25"/>
  <c r="F573" i="25"/>
  <c r="F574" i="25"/>
  <c r="F575" i="25"/>
  <c r="F576" i="25"/>
  <c r="F577" i="25"/>
  <c r="F578" i="25"/>
  <c r="F579" i="25"/>
  <c r="F580" i="25"/>
  <c r="F581" i="25"/>
  <c r="F582" i="25"/>
  <c r="F583" i="25"/>
  <c r="F584" i="25"/>
  <c r="F585" i="25"/>
  <c r="F586" i="25"/>
  <c r="F587" i="25"/>
  <c r="F588" i="25"/>
  <c r="F589" i="25"/>
  <c r="F590" i="25"/>
  <c r="F591" i="25"/>
  <c r="F592" i="25"/>
  <c r="F593" i="25"/>
  <c r="F594" i="25"/>
  <c r="F595" i="25"/>
  <c r="F596" i="25"/>
  <c r="F597" i="25"/>
  <c r="F598" i="25"/>
  <c r="F599" i="25"/>
  <c r="F600" i="25"/>
  <c r="F601" i="25"/>
  <c r="F602" i="25"/>
  <c r="F494" i="25"/>
  <c r="F618" i="25"/>
  <c r="F609" i="25"/>
  <c r="F608" i="25"/>
  <c r="F607" i="25"/>
  <c r="F1" i="25" l="1"/>
  <c r="F2" i="25"/>
  <c r="F3" i="25"/>
  <c r="F4" i="25"/>
  <c r="F5" i="25"/>
  <c r="F6" i="25"/>
  <c r="F7" i="25"/>
  <c r="F8" i="25"/>
  <c r="F9" i="25"/>
  <c r="F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78" i="25"/>
  <c r="F79" i="25"/>
  <c r="F80" i="25"/>
  <c r="F81" i="25"/>
  <c r="F82" i="25"/>
  <c r="F83" i="25"/>
  <c r="F84" i="25"/>
  <c r="F85" i="25"/>
  <c r="F86" i="25"/>
  <c r="F87" i="25"/>
  <c r="F88" i="25"/>
  <c r="F89" i="25"/>
  <c r="F90" i="25"/>
  <c r="F91" i="25"/>
  <c r="F92" i="25"/>
  <c r="F93" i="25"/>
  <c r="F94" i="25"/>
  <c r="F95" i="25"/>
  <c r="F96" i="25"/>
  <c r="F97" i="25"/>
  <c r="F98" i="25"/>
  <c r="F99" i="25"/>
  <c r="F100" i="25"/>
  <c r="F101" i="25"/>
  <c r="F102" i="25"/>
  <c r="F103" i="25"/>
  <c r="F104" i="25"/>
  <c r="F105" i="25"/>
  <c r="F106" i="25"/>
  <c r="F107" i="25"/>
  <c r="F108" i="25"/>
  <c r="F109" i="25"/>
  <c r="F110" i="25"/>
  <c r="F111" i="25"/>
  <c r="F112" i="25"/>
  <c r="F113" i="25"/>
  <c r="F114" i="25"/>
  <c r="F115" i="25"/>
  <c r="F116" i="25"/>
  <c r="F117" i="25"/>
  <c r="F118" i="25"/>
  <c r="F119" i="25"/>
  <c r="F120" i="25"/>
  <c r="F121" i="25"/>
  <c r="F122" i="25"/>
  <c r="F123" i="25"/>
  <c r="F124" i="25"/>
  <c r="F125" i="25"/>
  <c r="F126" i="25"/>
  <c r="F127" i="25"/>
  <c r="F128" i="25"/>
  <c r="F129" i="25"/>
  <c r="F130" i="25"/>
  <c r="F131" i="25"/>
  <c r="F132" i="25"/>
  <c r="F133" i="25"/>
  <c r="F134" i="25"/>
  <c r="F135" i="25"/>
  <c r="F136" i="25"/>
  <c r="F137" i="25"/>
  <c r="F138" i="25"/>
  <c r="F139" i="25"/>
  <c r="F140" i="25"/>
  <c r="F141" i="25"/>
  <c r="F142" i="25"/>
  <c r="F143" i="25"/>
  <c r="F144" i="25"/>
  <c r="F145" i="25"/>
  <c r="F146" i="25"/>
  <c r="F147" i="25"/>
  <c r="F148" i="25"/>
  <c r="F149" i="25"/>
  <c r="F150" i="25"/>
  <c r="F151" i="25"/>
  <c r="F152" i="25"/>
  <c r="F153" i="25"/>
  <c r="F154" i="25"/>
  <c r="F155" i="25"/>
  <c r="F156" i="25"/>
  <c r="F157" i="25"/>
  <c r="F158" i="25"/>
  <c r="F159" i="25"/>
  <c r="F160" i="25"/>
  <c r="F161" i="25"/>
  <c r="F162" i="25"/>
  <c r="F163" i="25"/>
  <c r="F164" i="25"/>
  <c r="F165" i="25"/>
  <c r="F166" i="25"/>
  <c r="F167" i="25"/>
  <c r="F168" i="25"/>
  <c r="F169" i="25"/>
  <c r="F170" i="25"/>
  <c r="F171" i="25"/>
  <c r="F172" i="25"/>
  <c r="F173" i="25"/>
  <c r="F174" i="25"/>
  <c r="F175" i="25"/>
  <c r="F176" i="25"/>
  <c r="F177" i="25"/>
  <c r="F178" i="25"/>
  <c r="F179" i="25"/>
  <c r="F180" i="25"/>
  <c r="F181" i="25"/>
  <c r="F182" i="25"/>
  <c r="F183" i="25"/>
  <c r="F184" i="25"/>
  <c r="F185" i="25"/>
  <c r="F186" i="25"/>
  <c r="F187" i="25"/>
  <c r="F188" i="25"/>
  <c r="F189" i="25"/>
  <c r="F190" i="25"/>
  <c r="F191" i="25"/>
  <c r="F192" i="25"/>
  <c r="F193" i="25"/>
  <c r="F194" i="25"/>
  <c r="F195" i="25"/>
  <c r="F196" i="25"/>
  <c r="F197" i="25"/>
  <c r="F198" i="25"/>
  <c r="F199" i="25"/>
  <c r="F200" i="25"/>
  <c r="F201" i="25"/>
  <c r="F202" i="25"/>
  <c r="F203" i="25"/>
  <c r="F204" i="25"/>
  <c r="F205" i="25"/>
  <c r="F206" i="25"/>
  <c r="F207" i="25"/>
  <c r="F208" i="25"/>
  <c r="F209" i="25"/>
  <c r="F210" i="25"/>
  <c r="F211" i="25"/>
  <c r="F212" i="25"/>
  <c r="F213" i="25"/>
  <c r="F214" i="25"/>
  <c r="F215" i="25"/>
  <c r="F216" i="25"/>
  <c r="F217" i="25"/>
  <c r="F218" i="25"/>
  <c r="F219" i="25"/>
  <c r="F220" i="25"/>
  <c r="F221" i="25"/>
  <c r="F222" i="25"/>
  <c r="F223" i="25"/>
  <c r="F224" i="25"/>
  <c r="F225" i="25"/>
  <c r="F226" i="25"/>
  <c r="F227" i="25"/>
  <c r="F228" i="25"/>
  <c r="F229" i="25"/>
  <c r="F230" i="25"/>
  <c r="F231" i="25"/>
  <c r="F232" i="25"/>
  <c r="F233" i="25"/>
  <c r="F234" i="25"/>
  <c r="F235" i="25"/>
  <c r="F236" i="25"/>
  <c r="F237" i="25"/>
  <c r="F238" i="25"/>
  <c r="F239" i="25"/>
  <c r="F240" i="25"/>
  <c r="F241" i="25"/>
  <c r="F242" i="25"/>
  <c r="F243" i="25"/>
  <c r="F244" i="25"/>
  <c r="F245" i="25"/>
  <c r="F246" i="25"/>
  <c r="F247" i="25"/>
  <c r="F248" i="25"/>
  <c r="F249" i="25"/>
  <c r="F250" i="25"/>
  <c r="F251" i="25"/>
  <c r="F252" i="25"/>
  <c r="F253" i="25"/>
  <c r="F254" i="25"/>
  <c r="F255" i="25"/>
  <c r="F256" i="25"/>
  <c r="F257" i="25"/>
  <c r="F258" i="25"/>
  <c r="F259" i="25"/>
  <c r="F260" i="25"/>
  <c r="F261" i="25"/>
  <c r="F262" i="25"/>
  <c r="F263" i="25"/>
  <c r="F264" i="25"/>
  <c r="F265" i="25"/>
  <c r="F266" i="25"/>
  <c r="F718" i="25"/>
  <c r="F717" i="25"/>
  <c r="F716" i="25"/>
  <c r="F715" i="25"/>
  <c r="F714" i="25"/>
  <c r="F713" i="25"/>
  <c r="F712" i="25"/>
  <c r="F711" i="25"/>
  <c r="F710" i="25"/>
  <c r="F709" i="25"/>
  <c r="F708" i="25"/>
  <c r="F707" i="25"/>
  <c r="F706" i="25"/>
  <c r="F705" i="25"/>
  <c r="F704" i="25"/>
  <c r="F703" i="25"/>
  <c r="F702" i="25"/>
  <c r="F701" i="25"/>
  <c r="F700" i="25"/>
  <c r="F699" i="25"/>
  <c r="F698" i="25"/>
  <c r="F697" i="25"/>
  <c r="F696" i="25"/>
  <c r="F695" i="25"/>
  <c r="F694" i="25"/>
  <c r="F693" i="25"/>
  <c r="F692" i="25"/>
  <c r="F691" i="25"/>
  <c r="F690" i="25"/>
  <c r="F689" i="25"/>
  <c r="F688" i="25"/>
  <c r="F687" i="25"/>
  <c r="F686" i="25"/>
  <c r="F685" i="25"/>
  <c r="F684" i="25"/>
  <c r="F683" i="25"/>
  <c r="F682" i="25"/>
  <c r="F681" i="25"/>
  <c r="F680" i="25"/>
  <c r="F679" i="25"/>
  <c r="F678" i="25"/>
  <c r="F677" i="25"/>
  <c r="F676" i="25"/>
  <c r="F675" i="25"/>
  <c r="F674" i="25"/>
  <c r="F673" i="25"/>
  <c r="F672" i="25"/>
  <c r="F671" i="25"/>
  <c r="F670" i="25"/>
  <c r="F669" i="25"/>
  <c r="F668" i="25"/>
  <c r="F667" i="25"/>
  <c r="F666" i="25"/>
  <c r="F665" i="25"/>
  <c r="F664" i="25"/>
  <c r="F663" i="25"/>
  <c r="F662" i="25"/>
  <c r="F661" i="25"/>
  <c r="F660" i="25"/>
  <c r="F659" i="25"/>
  <c r="F658" i="25"/>
  <c r="F657" i="25"/>
  <c r="F656" i="25"/>
  <c r="F655" i="25"/>
  <c r="F654" i="25"/>
  <c r="F653" i="25"/>
  <c r="F652" i="25"/>
  <c r="F651" i="25"/>
  <c r="F650" i="25"/>
  <c r="F649" i="25"/>
  <c r="F648" i="25"/>
  <c r="F647" i="25"/>
  <c r="F646" i="25"/>
  <c r="F645" i="25"/>
  <c r="F644" i="25"/>
  <c r="F643" i="25"/>
  <c r="F642" i="25"/>
  <c r="F641" i="25"/>
  <c r="F640" i="25"/>
  <c r="F639" i="25"/>
  <c r="F638" i="25"/>
  <c r="F637" i="25"/>
  <c r="F636" i="25"/>
  <c r="F635" i="25"/>
  <c r="F634" i="25"/>
  <c r="F633" i="25"/>
  <c r="F632" i="25"/>
  <c r="F493" i="25"/>
  <c r="F484" i="25"/>
  <c r="F483" i="25"/>
  <c r="F482" i="25"/>
  <c r="F481" i="25"/>
  <c r="F480" i="25"/>
  <c r="F479" i="25"/>
  <c r="F478" i="25"/>
  <c r="F477" i="25"/>
  <c r="F476" i="25"/>
  <c r="F475" i="25"/>
  <c r="F474" i="25"/>
  <c r="F473" i="25"/>
  <c r="F472" i="25"/>
  <c r="F471" i="25"/>
  <c r="F470" i="25"/>
  <c r="F469" i="25"/>
  <c r="F468" i="25"/>
  <c r="F467" i="25"/>
  <c r="F466" i="25"/>
  <c r="F465" i="25"/>
  <c r="F464" i="25"/>
  <c r="F463" i="25"/>
  <c r="F462" i="25"/>
  <c r="F461" i="25"/>
  <c r="F460" i="25"/>
  <c r="F459" i="25"/>
  <c r="F458" i="25"/>
  <c r="F457" i="25"/>
  <c r="F456" i="25"/>
  <c r="F455" i="25"/>
  <c r="F454" i="25"/>
  <c r="F453" i="25"/>
  <c r="F452" i="25"/>
  <c r="F451" i="25"/>
  <c r="F450" i="25"/>
  <c r="F449" i="25"/>
  <c r="F448" i="25"/>
  <c r="F447" i="25"/>
  <c r="F446" i="25"/>
  <c r="F445" i="25"/>
  <c r="F444" i="25"/>
  <c r="F443" i="25"/>
  <c r="F442" i="25"/>
  <c r="F441" i="25"/>
  <c r="F440" i="25"/>
  <c r="F439" i="25"/>
  <c r="F438" i="25"/>
  <c r="F437" i="25"/>
  <c r="F436" i="25"/>
  <c r="F435" i="25"/>
  <c r="F434" i="25"/>
  <c r="F433" i="25"/>
  <c r="F432" i="25"/>
  <c r="F431" i="25"/>
  <c r="F430" i="25"/>
  <c r="F429" i="25"/>
  <c r="F428" i="25"/>
  <c r="F427" i="25"/>
  <c r="F426" i="25"/>
  <c r="F425" i="25"/>
  <c r="F424" i="25"/>
  <c r="F423" i="25"/>
  <c r="F422" i="25"/>
  <c r="F421" i="25"/>
  <c r="F420" i="25"/>
  <c r="F419" i="25"/>
  <c r="F418" i="25"/>
  <c r="F417" i="25"/>
  <c r="F416" i="25"/>
  <c r="F415" i="25"/>
  <c r="F414" i="25"/>
  <c r="F413" i="25"/>
  <c r="F412" i="25"/>
  <c r="F411" i="25"/>
  <c r="F410" i="25"/>
  <c r="F409" i="25"/>
  <c r="F408" i="25"/>
  <c r="F407" i="25"/>
  <c r="F406" i="25"/>
  <c r="F405" i="25"/>
  <c r="F404" i="25"/>
  <c r="F403" i="25"/>
  <c r="F402" i="25"/>
  <c r="F401" i="25"/>
  <c r="F400" i="25"/>
  <c r="F399" i="25"/>
  <c r="F398" i="25"/>
  <c r="F397" i="25"/>
  <c r="F396" i="25"/>
  <c r="F395" i="25"/>
  <c r="F394" i="25"/>
  <c r="F393" i="25"/>
  <c r="F392" i="25"/>
  <c r="F391" i="25"/>
  <c r="F390" i="25"/>
  <c r="F389" i="25"/>
  <c r="F388" i="25"/>
  <c r="F387" i="25"/>
  <c r="F386" i="25"/>
  <c r="F385" i="25"/>
  <c r="F384" i="25"/>
  <c r="F383" i="25"/>
  <c r="F382" i="25"/>
  <c r="F381" i="25"/>
  <c r="F380" i="25"/>
  <c r="F379" i="25"/>
  <c r="F378" i="25"/>
  <c r="F377" i="25"/>
  <c r="F376" i="25"/>
  <c r="F375" i="25"/>
  <c r="F374" i="25"/>
  <c r="F373" i="25"/>
  <c r="F372" i="25"/>
  <c r="F371" i="25"/>
  <c r="F370" i="25"/>
  <c r="F369" i="25"/>
  <c r="F368" i="25"/>
  <c r="F367" i="25"/>
  <c r="F366" i="25"/>
  <c r="F319" i="24"/>
  <c r="F15" i="24"/>
  <c r="F115" i="24"/>
  <c r="F639" i="24"/>
  <c r="F749" i="24" l="1"/>
  <c r="F748" i="24"/>
  <c r="F747" i="24"/>
  <c r="F746" i="24"/>
  <c r="F745" i="24"/>
  <c r="F744" i="24"/>
  <c r="F743" i="24"/>
  <c r="F742" i="24"/>
  <c r="F741" i="24"/>
  <c r="F740" i="24"/>
  <c r="F739" i="24"/>
  <c r="F738" i="24"/>
  <c r="F737" i="24"/>
  <c r="F736" i="24"/>
  <c r="F735" i="24"/>
  <c r="F734" i="24"/>
  <c r="F733" i="24"/>
  <c r="F732" i="24"/>
  <c r="F731" i="24"/>
  <c r="F730" i="24"/>
  <c r="F729" i="24"/>
  <c r="F728" i="24"/>
  <c r="F727" i="24"/>
  <c r="F726" i="24"/>
  <c r="F725" i="24"/>
  <c r="F724" i="24"/>
  <c r="F723" i="24"/>
  <c r="F722" i="24"/>
  <c r="F721" i="24"/>
  <c r="F720" i="24"/>
  <c r="F719" i="24"/>
  <c r="F718" i="24"/>
  <c r="F717" i="24"/>
  <c r="F716" i="24"/>
  <c r="F715" i="24"/>
  <c r="F714" i="24"/>
  <c r="F713" i="24"/>
  <c r="F712" i="24"/>
  <c r="F711" i="24"/>
  <c r="F710" i="24"/>
  <c r="F709" i="24"/>
  <c r="F708" i="24"/>
  <c r="F707" i="24"/>
  <c r="F706" i="24"/>
  <c r="F705" i="24"/>
  <c r="F704" i="24"/>
  <c r="F703" i="24"/>
  <c r="F702" i="24"/>
  <c r="F701" i="24"/>
  <c r="F700" i="24"/>
  <c r="F699" i="24"/>
  <c r="F698" i="24"/>
  <c r="F697" i="24"/>
  <c r="F696" i="24"/>
  <c r="F695" i="24"/>
  <c r="F694" i="24"/>
  <c r="F693" i="24"/>
  <c r="F692" i="24"/>
  <c r="F691" i="24"/>
  <c r="F690" i="24"/>
  <c r="F689" i="24"/>
  <c r="F688" i="24"/>
  <c r="F687" i="24"/>
  <c r="F686" i="24"/>
  <c r="F685" i="24"/>
  <c r="F684" i="24"/>
  <c r="F683" i="24"/>
  <c r="F682" i="24"/>
  <c r="F681" i="24"/>
  <c r="F680" i="24"/>
  <c r="F679" i="24"/>
  <c r="F678" i="24"/>
  <c r="F677" i="24"/>
  <c r="F676" i="24"/>
  <c r="F675" i="24"/>
  <c r="F674" i="24"/>
  <c r="F673" i="24"/>
  <c r="F672" i="24"/>
  <c r="F671" i="24"/>
  <c r="F670" i="24"/>
  <c r="F669" i="24"/>
  <c r="F668" i="24"/>
  <c r="F667" i="24"/>
  <c r="F666" i="24"/>
  <c r="F665" i="24"/>
  <c r="F664" i="24"/>
  <c r="F663" i="24"/>
  <c r="F658" i="24"/>
  <c r="F657" i="24"/>
  <c r="F656" i="24"/>
  <c r="F652" i="24"/>
  <c r="F651" i="24"/>
  <c r="F650" i="24"/>
  <c r="F649" i="24"/>
  <c r="F648" i="24"/>
  <c r="F647" i="24"/>
  <c r="F646" i="24"/>
  <c r="F645" i="24"/>
  <c r="F644" i="24"/>
  <c r="F643" i="24"/>
  <c r="F642" i="24"/>
  <c r="F641" i="24"/>
  <c r="F640" i="24"/>
  <c r="F638" i="24"/>
  <c r="F637" i="24"/>
  <c r="F636" i="24"/>
  <c r="F635" i="24"/>
  <c r="F634" i="24"/>
  <c r="F633" i="24"/>
  <c r="F632" i="24"/>
  <c r="F631" i="24"/>
  <c r="F630" i="24"/>
  <c r="F629" i="24"/>
  <c r="F628" i="24"/>
  <c r="F627" i="24"/>
  <c r="F626" i="24"/>
  <c r="F625" i="24"/>
  <c r="F624" i="24"/>
  <c r="F623" i="24"/>
  <c r="F622" i="24"/>
  <c r="F621" i="24"/>
  <c r="F620" i="24"/>
  <c r="F619" i="24"/>
  <c r="F618" i="24"/>
  <c r="F617" i="24"/>
  <c r="F616" i="24"/>
  <c r="F615" i="24"/>
  <c r="F614" i="24"/>
  <c r="F613" i="24"/>
  <c r="F612" i="24"/>
  <c r="F611" i="24"/>
  <c r="F610" i="24"/>
  <c r="F609" i="24"/>
  <c r="F608" i="24"/>
  <c r="F607" i="24"/>
  <c r="F606" i="24"/>
  <c r="F605" i="24"/>
  <c r="F604" i="24"/>
  <c r="F603" i="24"/>
  <c r="F602" i="24"/>
  <c r="F601" i="24"/>
  <c r="F600" i="24"/>
  <c r="F599" i="24"/>
  <c r="F598" i="24"/>
  <c r="F597" i="24"/>
  <c r="F596" i="24"/>
  <c r="F595" i="24"/>
  <c r="F594" i="24"/>
  <c r="F593" i="24"/>
  <c r="F592" i="24"/>
  <c r="F591" i="24"/>
  <c r="F590" i="24"/>
  <c r="F589" i="24"/>
  <c r="F588" i="24"/>
  <c r="F587" i="24"/>
  <c r="F586" i="24"/>
  <c r="F585" i="24"/>
  <c r="F584" i="24"/>
  <c r="F583" i="24"/>
  <c r="F582" i="24"/>
  <c r="F581" i="24"/>
  <c r="F580" i="24"/>
  <c r="F579" i="24"/>
  <c r="F578" i="24"/>
  <c r="F577" i="24"/>
  <c r="F576" i="24"/>
  <c r="F575" i="24"/>
  <c r="F574" i="24"/>
  <c r="F573" i="24"/>
  <c r="F572" i="24"/>
  <c r="F571" i="24"/>
  <c r="G570" i="24"/>
  <c r="G569" i="24"/>
  <c r="G568" i="24"/>
  <c r="F567" i="24"/>
  <c r="F566" i="24"/>
  <c r="F565" i="24"/>
  <c r="F564" i="24"/>
  <c r="F563" i="24"/>
  <c r="F562" i="24"/>
  <c r="F561" i="24"/>
  <c r="F560" i="24"/>
  <c r="F559" i="24"/>
  <c r="F558" i="24"/>
  <c r="F557" i="24"/>
  <c r="F552" i="24"/>
  <c r="F551" i="24"/>
  <c r="F550" i="24"/>
  <c r="F549" i="24"/>
  <c r="F548" i="24"/>
  <c r="F547" i="24"/>
  <c r="F546" i="24"/>
  <c r="F545" i="24"/>
  <c r="F544" i="24"/>
  <c r="F543" i="24"/>
  <c r="F542" i="24"/>
  <c r="F541" i="24"/>
  <c r="F540" i="24"/>
  <c r="F539" i="24"/>
  <c r="F538" i="24"/>
  <c r="F537" i="24"/>
  <c r="F536" i="24"/>
  <c r="F535" i="24"/>
  <c r="F534" i="24"/>
  <c r="F533" i="24"/>
  <c r="F532" i="24"/>
  <c r="F531" i="24"/>
  <c r="F530" i="24"/>
  <c r="F529" i="24"/>
  <c r="F528" i="24"/>
  <c r="F527" i="24"/>
  <c r="F526" i="24"/>
  <c r="F525" i="24"/>
  <c r="F524" i="24"/>
  <c r="F523" i="24"/>
  <c r="F522" i="24"/>
  <c r="F521" i="24"/>
  <c r="F520" i="24"/>
  <c r="F519" i="24"/>
  <c r="F518" i="24"/>
  <c r="F517" i="24"/>
  <c r="F516" i="24"/>
  <c r="F515" i="24"/>
  <c r="F514" i="24"/>
  <c r="F513" i="24"/>
  <c r="F512" i="24"/>
  <c r="F511" i="24"/>
  <c r="F510" i="24"/>
  <c r="F509" i="24"/>
  <c r="F508" i="24"/>
  <c r="F507" i="24"/>
  <c r="F506" i="24"/>
  <c r="F505" i="24"/>
  <c r="F504" i="24"/>
  <c r="F503" i="24"/>
  <c r="F502" i="24"/>
  <c r="F501" i="24"/>
  <c r="F500" i="24"/>
  <c r="F499" i="24"/>
  <c r="F498" i="24"/>
  <c r="F497" i="24"/>
  <c r="F496" i="24"/>
  <c r="F495" i="24"/>
  <c r="F494" i="24"/>
  <c r="F493" i="24"/>
  <c r="F492" i="24"/>
  <c r="F491" i="24"/>
  <c r="F490" i="24"/>
  <c r="F489" i="24"/>
  <c r="F488" i="24"/>
  <c r="F487" i="24"/>
  <c r="F486" i="24"/>
  <c r="F485" i="24"/>
  <c r="F484" i="24"/>
  <c r="F483" i="24"/>
  <c r="F482" i="24"/>
  <c r="F481" i="24"/>
  <c r="F480" i="24"/>
  <c r="F479" i="24"/>
  <c r="F478" i="24"/>
  <c r="F477" i="24"/>
  <c r="F476" i="24"/>
  <c r="F475" i="24"/>
  <c r="F474" i="24"/>
  <c r="F473" i="24"/>
  <c r="F472" i="24"/>
  <c r="F471" i="24"/>
  <c r="F470" i="24"/>
  <c r="F469" i="24"/>
  <c r="F468" i="24"/>
  <c r="F467" i="24"/>
  <c r="F466" i="24"/>
  <c r="F465" i="24"/>
  <c r="F464" i="24"/>
  <c r="F463" i="24"/>
  <c r="F462" i="24"/>
  <c r="F461" i="24"/>
  <c r="F460" i="24"/>
  <c r="F459" i="24"/>
  <c r="F458" i="24"/>
  <c r="F457" i="24"/>
  <c r="F456" i="24"/>
  <c r="F455" i="24"/>
  <c r="F454" i="24"/>
  <c r="F453" i="24"/>
  <c r="F452" i="24"/>
  <c r="F451" i="24"/>
  <c r="F450" i="24"/>
  <c r="F449" i="24"/>
  <c r="F448" i="24"/>
  <c r="F447" i="24"/>
  <c r="F446" i="24"/>
  <c r="F445" i="24"/>
  <c r="F444" i="24"/>
  <c r="F443" i="24"/>
  <c r="F442" i="24"/>
  <c r="F441" i="24"/>
  <c r="F440" i="24"/>
  <c r="F439" i="24"/>
  <c r="F438" i="24"/>
  <c r="F437" i="24"/>
  <c r="F436" i="24"/>
  <c r="F435" i="24"/>
  <c r="F434" i="24"/>
  <c r="F433" i="24"/>
  <c r="F432" i="24"/>
  <c r="F431" i="24"/>
  <c r="F430" i="24"/>
  <c r="F429" i="24"/>
  <c r="F428" i="24"/>
  <c r="F427" i="24"/>
  <c r="F426" i="24"/>
  <c r="F425" i="24"/>
  <c r="F424" i="24"/>
  <c r="F423" i="24"/>
  <c r="F422" i="24"/>
  <c r="F421" i="24"/>
  <c r="F420" i="24"/>
  <c r="F419" i="24"/>
  <c r="F418" i="24"/>
  <c r="F417" i="24"/>
  <c r="F416" i="24"/>
  <c r="F415" i="24"/>
  <c r="F414" i="24"/>
  <c r="F413" i="24"/>
  <c r="F412" i="24"/>
  <c r="F411" i="24"/>
  <c r="F410" i="24"/>
  <c r="F409" i="24"/>
  <c r="F408" i="24"/>
  <c r="F407" i="24"/>
  <c r="F406" i="24"/>
  <c r="F405" i="24"/>
  <c r="F404" i="24"/>
  <c r="F403" i="24"/>
  <c r="F402" i="24"/>
  <c r="F401" i="24"/>
  <c r="F400" i="24"/>
  <c r="F399" i="24"/>
  <c r="F398" i="24"/>
  <c r="F397" i="24"/>
  <c r="F396" i="24"/>
  <c r="F395" i="24"/>
  <c r="F394" i="24"/>
  <c r="F393" i="24"/>
  <c r="F392" i="24"/>
  <c r="F391" i="24"/>
  <c r="F390" i="24"/>
  <c r="F389" i="24"/>
  <c r="F388" i="24"/>
  <c r="F387" i="24"/>
  <c r="F386" i="24"/>
  <c r="F385" i="24"/>
  <c r="F384" i="24"/>
  <c r="F383" i="24"/>
  <c r="F382" i="24"/>
  <c r="F381" i="24"/>
  <c r="F380" i="24"/>
  <c r="F379" i="24"/>
  <c r="F378" i="24"/>
  <c r="F377" i="24"/>
  <c r="F376" i="24"/>
  <c r="F375" i="24"/>
  <c r="F374" i="24"/>
  <c r="F373" i="24"/>
  <c r="F372" i="24"/>
  <c r="F371" i="24"/>
  <c r="F370" i="24"/>
  <c r="F369" i="24"/>
  <c r="F368" i="24"/>
  <c r="F367" i="24"/>
  <c r="F366" i="24"/>
  <c r="F365" i="24"/>
  <c r="F364" i="24"/>
  <c r="F363" i="24"/>
  <c r="F347" i="24"/>
  <c r="F344" i="24"/>
  <c r="F343" i="24"/>
  <c r="F341" i="24"/>
  <c r="F339" i="24"/>
  <c r="F334" i="24"/>
  <c r="F333" i="24"/>
  <c r="F332" i="24"/>
  <c r="F331" i="24"/>
  <c r="F330" i="24"/>
  <c r="F329" i="24"/>
  <c r="F328" i="24"/>
  <c r="F327" i="24"/>
  <c r="F325" i="24"/>
  <c r="F316" i="24"/>
  <c r="F314" i="24"/>
  <c r="F310" i="24"/>
  <c r="F308" i="24"/>
  <c r="F305" i="24"/>
  <c r="F302" i="24"/>
  <c r="F300" i="24"/>
  <c r="F299" i="24"/>
  <c r="F298" i="24"/>
  <c r="F295" i="24"/>
  <c r="F290" i="24"/>
  <c r="F288" i="24"/>
  <c r="F287" i="24"/>
  <c r="F286" i="24"/>
  <c r="F285" i="24"/>
  <c r="F275" i="24"/>
  <c r="F273" i="24"/>
  <c r="F272" i="24"/>
  <c r="F260" i="24"/>
  <c r="F259" i="24"/>
  <c r="F246" i="24"/>
  <c r="F245" i="24"/>
  <c r="F235" i="24"/>
  <c r="F232" i="24"/>
  <c r="F228" i="24"/>
  <c r="F209" i="24"/>
  <c r="F176" i="24"/>
  <c r="F171" i="24"/>
  <c r="F166" i="24"/>
  <c r="F159" i="24"/>
  <c r="F154" i="24"/>
  <c r="F143" i="24"/>
  <c r="F142" i="24"/>
  <c r="F141" i="24"/>
  <c r="F134" i="24"/>
  <c r="F133" i="24"/>
  <c r="F132" i="24"/>
  <c r="F130" i="24"/>
  <c r="F129" i="24"/>
  <c r="F117" i="24"/>
  <c r="F112" i="24"/>
  <c r="F110" i="24"/>
  <c r="F107" i="24"/>
  <c r="F96" i="24"/>
  <c r="F95" i="24"/>
  <c r="F79" i="24"/>
  <c r="F76" i="24"/>
  <c r="F74" i="24"/>
  <c r="F70" i="24"/>
  <c r="F62" i="24"/>
  <c r="F55" i="24"/>
  <c r="F54" i="24"/>
  <c r="F50" i="24"/>
  <c r="F49" i="24"/>
  <c r="F46" i="24"/>
  <c r="F45" i="24"/>
  <c r="F42" i="24"/>
  <c r="F41" i="24"/>
  <c r="F39" i="24"/>
  <c r="F37" i="24"/>
  <c r="F30" i="24"/>
  <c r="F29" i="24"/>
  <c r="F28" i="24"/>
  <c r="F27" i="24"/>
  <c r="F24" i="24"/>
  <c r="F19" i="24"/>
  <c r="F18" i="24"/>
  <c r="F16" i="24"/>
  <c r="F14" i="24"/>
  <c r="F12" i="24"/>
  <c r="F11" i="24"/>
  <c r="F10" i="24"/>
  <c r="F8" i="24"/>
  <c r="F7" i="24"/>
  <c r="F570" i="24" l="1"/>
  <c r="F568" i="24"/>
  <c r="F569" i="24"/>
  <c r="F190" i="6" l="1"/>
  <c r="F359" i="6"/>
  <c r="F358" i="6"/>
  <c r="F328" i="6"/>
  <c r="E475" i="6"/>
  <c r="E474" i="6"/>
  <c r="F386" i="6"/>
  <c r="F159" i="6"/>
  <c r="F110" i="6"/>
  <c r="F109" i="6"/>
  <c r="F212" i="6"/>
  <c r="F117" i="6"/>
  <c r="F116" i="6"/>
  <c r="F61" i="6"/>
  <c r="F450" i="6" l="1"/>
  <c r="F451" i="6"/>
  <c r="F452" i="6"/>
  <c r="F449" i="6"/>
  <c r="F453" i="6"/>
  <c r="F292" i="6"/>
  <c r="F291" i="6"/>
  <c r="F115" i="6"/>
  <c r="F372" i="6"/>
  <c r="F373" i="6"/>
  <c r="F371" i="6"/>
  <c r="F370" i="6"/>
  <c r="F369" i="6"/>
  <c r="F296" i="6"/>
  <c r="F385" i="6"/>
  <c r="F446" i="6"/>
  <c r="F447" i="6"/>
  <c r="F403" i="6"/>
  <c r="F357" i="6"/>
  <c r="F355" i="6"/>
  <c r="F356" i="6"/>
  <c r="F314" i="6"/>
  <c r="F313" i="6"/>
  <c r="F383"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1" i="6"/>
  <c r="F43" i="6"/>
  <c r="F44" i="6"/>
  <c r="F45" i="6"/>
  <c r="F46" i="6"/>
  <c r="F47" i="6"/>
  <c r="F48" i="6"/>
  <c r="F49" i="6"/>
  <c r="F50" i="6"/>
  <c r="F51" i="6"/>
  <c r="F52" i="6"/>
  <c r="F53" i="6"/>
  <c r="F54" i="6"/>
  <c r="F55" i="6"/>
  <c r="F56" i="6"/>
  <c r="F57" i="6"/>
  <c r="F58" i="6"/>
  <c r="F59" i="6"/>
  <c r="F60"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11" i="6"/>
  <c r="F112" i="6"/>
  <c r="F113" i="6"/>
  <c r="F114"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1" i="6"/>
  <c r="F192" i="6"/>
  <c r="F193" i="6"/>
  <c r="F194" i="6"/>
  <c r="F195" i="6"/>
  <c r="F196" i="6"/>
  <c r="F197" i="6"/>
  <c r="F198" i="6"/>
  <c r="F199" i="6"/>
  <c r="F200" i="6"/>
  <c r="F201" i="6"/>
  <c r="F202" i="6"/>
  <c r="F203" i="6"/>
  <c r="F204" i="6"/>
  <c r="F205" i="6"/>
  <c r="F206" i="6"/>
  <c r="F207" i="6"/>
  <c r="F208" i="6"/>
  <c r="F210" i="6"/>
  <c r="F211" i="6"/>
  <c r="F213" i="6"/>
  <c r="F214" i="6"/>
  <c r="F215" i="6"/>
  <c r="F216" i="6"/>
  <c r="F217"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7" i="6"/>
  <c r="F364" i="6" l="1"/>
  <c r="F365" i="6"/>
  <c r="F366" i="6"/>
  <c r="F367" i="6"/>
  <c r="F368" i="6"/>
  <c r="F374" i="6"/>
  <c r="F375" i="6"/>
  <c r="F376" i="6"/>
  <c r="F377" i="6"/>
  <c r="F378" i="6"/>
  <c r="F379" i="6"/>
  <c r="F380" i="6"/>
  <c r="F381" i="6"/>
  <c r="F382" i="6"/>
  <c r="F384" i="6"/>
  <c r="F387" i="6"/>
  <c r="F388" i="6"/>
  <c r="F389" i="6"/>
  <c r="F390" i="6"/>
  <c r="F391" i="6"/>
  <c r="F392" i="6"/>
  <c r="F393" i="6"/>
  <c r="F394" i="6"/>
  <c r="F395" i="6"/>
  <c r="F396" i="6"/>
  <c r="F397" i="6"/>
  <c r="F398" i="6"/>
  <c r="F399" i="6"/>
  <c r="F402"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3" i="6"/>
  <c r="F294" i="6"/>
  <c r="F295" i="6"/>
  <c r="F297" i="6"/>
  <c r="F298" i="6"/>
  <c r="F299" i="6"/>
  <c r="F300" i="6"/>
  <c r="F301" i="6"/>
  <c r="F302" i="6"/>
  <c r="F304" i="6"/>
  <c r="F305" i="6"/>
  <c r="F306" i="6"/>
  <c r="F307" i="6"/>
  <c r="F308" i="6"/>
  <c r="F309" i="6"/>
  <c r="F310" i="6"/>
  <c r="F311" i="6"/>
  <c r="F312" i="6"/>
  <c r="F315" i="6"/>
  <c r="F316" i="6"/>
  <c r="F317" i="6"/>
  <c r="F318" i="6"/>
  <c r="F319" i="6"/>
  <c r="F320" i="6"/>
  <c r="F321" i="6"/>
  <c r="F322" i="6"/>
  <c r="F324" i="6"/>
  <c r="F325" i="6"/>
  <c r="F326" i="6"/>
  <c r="F327" i="6"/>
  <c r="F329" i="6"/>
  <c r="F330" i="6"/>
  <c r="F332" i="6"/>
  <c r="F333" i="6"/>
  <c r="F334" i="6"/>
  <c r="F335" i="6"/>
  <c r="F336" i="6"/>
  <c r="F337" i="6"/>
  <c r="F338" i="6"/>
  <c r="F339" i="6"/>
  <c r="F340" i="6"/>
  <c r="F341" i="6"/>
  <c r="F342" i="6"/>
  <c r="F343" i="6"/>
  <c r="F344" i="6"/>
  <c r="F345" i="6"/>
  <c r="F346" i="6"/>
  <c r="F347" i="6"/>
  <c r="F348" i="6"/>
  <c r="F349" i="6"/>
  <c r="F350" i="6"/>
  <c r="F351" i="6"/>
  <c r="F352" i="6"/>
  <c r="F353" i="6"/>
  <c r="F354" i="6"/>
  <c r="F229" i="7" l="1"/>
  <c r="F477" i="7"/>
  <c r="F461" i="7"/>
  <c r="F460" i="7"/>
  <c r="F349" i="24"/>
  <c r="F348" i="24"/>
  <c r="F346" i="24"/>
  <c r="F345" i="24"/>
  <c r="F342" i="24"/>
  <c r="F340" i="24"/>
  <c r="F338" i="24"/>
  <c r="F337" i="24"/>
  <c r="F336" i="24"/>
  <c r="F335" i="24"/>
  <c r="F326" i="24"/>
  <c r="F324" i="24"/>
  <c r="F323" i="24"/>
  <c r="F322" i="24"/>
  <c r="F321" i="24"/>
  <c r="F320" i="24"/>
  <c r="F318" i="24"/>
  <c r="F317" i="24"/>
  <c r="F315" i="24"/>
  <c r="F313" i="24"/>
  <c r="F312" i="24"/>
  <c r="F311" i="24"/>
  <c r="F309" i="24"/>
  <c r="F307" i="24"/>
  <c r="F306" i="24"/>
  <c r="F304" i="24"/>
  <c r="F303" i="24"/>
  <c r="F301" i="24"/>
  <c r="F297" i="24"/>
  <c r="F296" i="24"/>
  <c r="F294" i="24"/>
  <c r="F293" i="24"/>
  <c r="F292" i="24"/>
  <c r="F291" i="24"/>
  <c r="F289" i="24"/>
  <c r="F284" i="24"/>
  <c r="F283" i="24"/>
  <c r="F282" i="24"/>
  <c r="F281" i="24"/>
  <c r="F280" i="24"/>
  <c r="F279" i="24"/>
  <c r="F278" i="24"/>
  <c r="F277" i="24"/>
  <c r="F276" i="24"/>
  <c r="F274" i="24"/>
  <c r="F271" i="24"/>
  <c r="F270" i="24"/>
  <c r="F269" i="24"/>
  <c r="F268" i="24"/>
  <c r="F267" i="24"/>
  <c r="F266" i="24"/>
  <c r="F265" i="24"/>
  <c r="F264" i="24"/>
  <c r="F263" i="24"/>
  <c r="F262" i="24"/>
  <c r="F261" i="24"/>
  <c r="F258" i="24"/>
  <c r="F257" i="24"/>
  <c r="F256" i="24"/>
  <c r="F255" i="24"/>
  <c r="F254" i="24"/>
  <c r="F253" i="24"/>
  <c r="F252" i="24"/>
  <c r="F251" i="24"/>
  <c r="F250" i="24"/>
  <c r="F249" i="24"/>
  <c r="F248" i="24"/>
  <c r="F247" i="24"/>
  <c r="F244" i="24"/>
  <c r="F243" i="24"/>
  <c r="F242" i="24"/>
  <c r="F241" i="24"/>
  <c r="F240" i="24"/>
  <c r="F239" i="24"/>
  <c r="F238" i="24"/>
  <c r="F237" i="24"/>
  <c r="F236" i="24"/>
  <c r="F234" i="24"/>
  <c r="F233" i="24"/>
  <c r="F231" i="24"/>
  <c r="F230" i="24"/>
  <c r="F229" i="24"/>
  <c r="F227" i="24"/>
  <c r="F226" i="24"/>
  <c r="F225" i="24"/>
  <c r="F224" i="24"/>
  <c r="F223" i="24"/>
  <c r="F222" i="24"/>
  <c r="F221" i="24"/>
  <c r="F220" i="24"/>
  <c r="F219" i="24"/>
  <c r="F218" i="24"/>
  <c r="F217" i="24"/>
  <c r="F216" i="24"/>
  <c r="F215" i="24"/>
  <c r="F214" i="24"/>
  <c r="F213" i="24"/>
  <c r="F212" i="24"/>
  <c r="F211" i="24"/>
  <c r="F210" i="24"/>
  <c r="F208" i="24"/>
  <c r="F207" i="24"/>
  <c r="F206" i="24"/>
  <c r="F205" i="24"/>
  <c r="F204" i="24"/>
  <c r="F203" i="24"/>
  <c r="F202" i="24"/>
  <c r="F201" i="24"/>
  <c r="F200" i="24"/>
  <c r="F199" i="24"/>
  <c r="F198" i="24"/>
  <c r="F197" i="24"/>
  <c r="F196" i="24"/>
  <c r="F195" i="24"/>
  <c r="F194" i="24"/>
  <c r="F193" i="24"/>
  <c r="F192" i="24"/>
  <c r="F191" i="24"/>
  <c r="F190" i="24"/>
  <c r="F189" i="24"/>
  <c r="F188" i="24"/>
  <c r="F187" i="24"/>
  <c r="F186" i="24"/>
  <c r="F185" i="24"/>
  <c r="F184" i="24"/>
  <c r="F183" i="24"/>
  <c r="F182" i="24"/>
  <c r="F181" i="24"/>
  <c r="F180" i="24"/>
  <c r="F179" i="24"/>
  <c r="F178" i="24"/>
  <c r="F177" i="24"/>
  <c r="F175" i="24"/>
  <c r="F174" i="24"/>
  <c r="F173" i="24"/>
  <c r="F172" i="24"/>
  <c r="F170" i="24"/>
  <c r="F169" i="24"/>
  <c r="F168" i="24"/>
  <c r="F167" i="24"/>
  <c r="F165" i="24"/>
  <c r="F164" i="24"/>
  <c r="F163" i="24"/>
  <c r="F162" i="24"/>
  <c r="F161" i="24"/>
  <c r="F160" i="24"/>
  <c r="F158" i="24"/>
  <c r="F157" i="24"/>
  <c r="F156" i="24"/>
  <c r="F155" i="24"/>
  <c r="F153" i="24"/>
  <c r="F152" i="24"/>
  <c r="F151" i="24"/>
  <c r="F150" i="24"/>
  <c r="F149" i="24"/>
  <c r="F148" i="24"/>
  <c r="F147" i="24"/>
  <c r="F146" i="24"/>
  <c r="F145" i="24"/>
  <c r="F144" i="24"/>
  <c r="F140" i="24"/>
  <c r="F139" i="24"/>
  <c r="F138" i="24"/>
  <c r="F137" i="24"/>
  <c r="F136" i="24"/>
  <c r="F135" i="24"/>
  <c r="F131" i="24"/>
  <c r="F128" i="24"/>
  <c r="F127" i="24"/>
  <c r="F126" i="24"/>
  <c r="F125" i="24"/>
  <c r="F124" i="24"/>
  <c r="F123" i="24"/>
  <c r="F122" i="24"/>
  <c r="F121" i="24"/>
  <c r="F120" i="24"/>
  <c r="F119" i="24"/>
  <c r="F118" i="24"/>
  <c r="F116" i="24"/>
  <c r="F114" i="24"/>
  <c r="F113" i="24"/>
  <c r="F111" i="24"/>
  <c r="F109" i="24"/>
  <c r="F108" i="24"/>
  <c r="F106" i="24"/>
  <c r="F105" i="24"/>
  <c r="F104" i="24"/>
  <c r="F103" i="24"/>
  <c r="F102" i="24"/>
  <c r="F101" i="24"/>
  <c r="F100" i="24"/>
  <c r="F99" i="24"/>
  <c r="F98" i="24"/>
  <c r="F97" i="24"/>
  <c r="F94" i="24"/>
  <c r="F93" i="24"/>
  <c r="F92" i="24"/>
  <c r="F91" i="24"/>
  <c r="F90" i="24"/>
  <c r="F89" i="24"/>
  <c r="F88" i="24"/>
  <c r="F87" i="24"/>
  <c r="F86" i="24"/>
  <c r="F85" i="24"/>
  <c r="F84" i="24"/>
  <c r="F83" i="24"/>
  <c r="F82" i="24"/>
  <c r="F81" i="24"/>
  <c r="F80" i="24"/>
  <c r="F78" i="24"/>
  <c r="F77" i="24"/>
  <c r="F75" i="24"/>
  <c r="F72" i="24"/>
  <c r="F71" i="24"/>
  <c r="F69" i="24"/>
  <c r="F68" i="24"/>
  <c r="F67" i="24"/>
  <c r="F66" i="24"/>
  <c r="F65" i="24"/>
  <c r="F64" i="24"/>
  <c r="F63" i="24"/>
  <c r="F61" i="24"/>
  <c r="F60" i="24"/>
  <c r="F59" i="24"/>
  <c r="F58" i="24"/>
  <c r="F57" i="24"/>
  <c r="F56" i="24"/>
  <c r="F53" i="24"/>
  <c r="F52" i="24"/>
  <c r="F51" i="24"/>
  <c r="F48" i="24"/>
  <c r="F47" i="24"/>
  <c r="F44" i="24"/>
  <c r="F43" i="24"/>
  <c r="F40" i="24"/>
  <c r="F38" i="24"/>
  <c r="F36" i="24"/>
  <c r="F35" i="24"/>
  <c r="F34" i="24"/>
  <c r="F33" i="24"/>
  <c r="F31" i="24"/>
  <c r="F26" i="24"/>
  <c r="F25" i="24"/>
  <c r="F23" i="24"/>
  <c r="F22" i="24"/>
  <c r="F21" i="24"/>
  <c r="F20" i="24"/>
  <c r="F17" i="24"/>
  <c r="F13" i="24"/>
  <c r="F73" i="24"/>
  <c r="F9" i="24"/>
</calcChain>
</file>

<file path=xl/comments1.xml><?xml version="1.0" encoding="utf-8"?>
<comments xmlns="http://schemas.openxmlformats.org/spreadsheetml/2006/main">
  <authors>
    <author>Автор</author>
  </authors>
  <commentList>
    <comment ref="B33" authorId="0">
      <text>
        <r>
          <rPr>
            <b/>
            <sz val="8"/>
            <color indexed="81"/>
            <rFont val="Tahoma"/>
            <family val="2"/>
            <charset val="204"/>
          </rPr>
          <t xml:space="preserve">Автор:
</t>
        </r>
      </text>
    </comment>
    <comment ref="B302" authorId="0">
      <text>
        <r>
          <rPr>
            <b/>
            <sz val="8"/>
            <color indexed="81"/>
            <rFont val="Tahoma"/>
            <family val="2"/>
            <charset val="204"/>
          </rPr>
          <t xml:space="preserve">Автор:
</t>
        </r>
      </text>
    </comment>
  </commentList>
</comments>
</file>

<file path=xl/sharedStrings.xml><?xml version="1.0" encoding="utf-8"?>
<sst xmlns="http://schemas.openxmlformats.org/spreadsheetml/2006/main" count="7876" uniqueCount="1489">
  <si>
    <t>Անվանումը</t>
  </si>
  <si>
    <t>Գնման ձև
/ընթացակարգը/</t>
  </si>
  <si>
    <t>Ընդամենը 
ծախսերը
/դրամ/</t>
  </si>
  <si>
    <t>Քանակը</t>
  </si>
  <si>
    <t>Ապրանքներ</t>
  </si>
  <si>
    <t>ՇՀ</t>
  </si>
  <si>
    <t>Ֆամոտիդին 20մգ</t>
  </si>
  <si>
    <t>դ/հատ</t>
  </si>
  <si>
    <t>ֆլակոն</t>
  </si>
  <si>
    <t>սրվակ</t>
  </si>
  <si>
    <t xml:space="preserve"> Պլատիֆիլին 0,2%1,0</t>
  </si>
  <si>
    <t>Բիսակոդիլ մոմիկ 10մգ</t>
  </si>
  <si>
    <t>հատ</t>
  </si>
  <si>
    <t>Պանկրեատին</t>
  </si>
  <si>
    <t>սրվ</t>
  </si>
  <si>
    <t>Նո-շպա 40մգ</t>
  </si>
  <si>
    <t xml:space="preserve"> Ֆուրազոլիդոն 0.05</t>
  </si>
  <si>
    <t>դ/փոշի</t>
  </si>
  <si>
    <t xml:space="preserve"> Վիտամին B համալիր 2.0</t>
  </si>
  <si>
    <t>Նախավիտամիններ</t>
  </si>
  <si>
    <t>Կոկարբօքսիլազա 50մգ 2մլ</t>
  </si>
  <si>
    <t xml:space="preserve"> Կալցիումի գլյուկոնատ 10%  5.0</t>
  </si>
  <si>
    <t xml:space="preserve"> Նադրոպարինի կալցիումական աղ 0,3</t>
  </si>
  <si>
    <t>ֆլակ</t>
  </si>
  <si>
    <t>տոպրակ</t>
  </si>
  <si>
    <t>էտամզիլատ 250մգ/2մլ</t>
  </si>
  <si>
    <t xml:space="preserve"> Բենդազոլ 1%1մլ</t>
  </si>
  <si>
    <t>հաբ</t>
  </si>
  <si>
    <t>ֆլ</t>
  </si>
  <si>
    <t>էնալապրիլ Հ  10մգ</t>
  </si>
  <si>
    <t>Վիշնևսկու նրբաքսուք 40·</t>
  </si>
  <si>
    <t>Վազելին բժշկական</t>
  </si>
  <si>
    <t>լ</t>
  </si>
  <si>
    <t>Սպիրտ Էթիլ  96%</t>
  </si>
  <si>
    <t xml:space="preserve"> Յոդի սպիրտային լուծույթ 5% 100գ</t>
  </si>
  <si>
    <t>շշիկ</t>
  </si>
  <si>
    <t>լիտր</t>
  </si>
  <si>
    <t>Ացետոն</t>
  </si>
  <si>
    <t>Ֆորմալին</t>
  </si>
  <si>
    <t>Քսիլոլ</t>
  </si>
  <si>
    <t>Իբուպրոֆեն  100մգ/5մլ օշարակ</t>
  </si>
  <si>
    <t>լուծույթ</t>
  </si>
  <si>
    <t>Քլորամֆենիկոլ,մեթիլուրացիլ քսուկ</t>
  </si>
  <si>
    <t>պարկուճ</t>
  </si>
  <si>
    <t>դ/հ</t>
  </si>
  <si>
    <t>Առյուծագիի  ոգեթուրմ</t>
  </si>
  <si>
    <t>Նիցերգոլին 5մգ</t>
  </si>
  <si>
    <t>Բուպիվակային 0,5% 10մլ</t>
  </si>
  <si>
    <t xml:space="preserve"> Բուպիվակային 0,5% 4մլ</t>
  </si>
  <si>
    <t>Մետամիզոլ 50%2մլ</t>
  </si>
  <si>
    <t xml:space="preserve"> Տրիմեպերիդին  2% 1,0</t>
  </si>
  <si>
    <t>Բենզոնալ 100մգ</t>
  </si>
  <si>
    <t>Պիրացետամ 20% 5,0</t>
  </si>
  <si>
    <t>Էմոքսիպին 3% 5,0</t>
  </si>
  <si>
    <t>էթիլմեթիլհիդրօքսիպիրիդինի սուկցինատ 250մգ/5,0</t>
  </si>
  <si>
    <t xml:space="preserve"> Բրոմհեքսին  8մգ</t>
  </si>
  <si>
    <t xml:space="preserve"> Տուղտի հանուկ</t>
  </si>
  <si>
    <t>Քլորոպիրամին 25մգ</t>
  </si>
  <si>
    <t xml:space="preserve"> Կետոտիֆեն 1մգ</t>
  </si>
  <si>
    <t>Հիդրօքսիէթիլ օսլա 6% 500,0</t>
  </si>
  <si>
    <t xml:space="preserve">  Կալիումի քլորիդ 4% 200,0</t>
  </si>
  <si>
    <t xml:space="preserve"> Նատրիումի քլորիդ  0.9% 500.0</t>
  </si>
  <si>
    <t>Նատրիումի քլորիդ  0.9% 250.0</t>
  </si>
  <si>
    <t xml:space="preserve"> Խաղողաշաքարի (գլյուկոզայի) լուծույթներ 5% 250.0 </t>
  </si>
  <si>
    <t>Խաղողաշաքարի (գլյուկոզայի) լուծույթներ 5% 500,0</t>
  </si>
  <si>
    <t>Խաղողաշաքարի (գլյուկոզայի) լուծույթներ 5% + KCL</t>
  </si>
  <si>
    <t>Կամֆորայի սպիրտ  10% 100մլ</t>
  </si>
  <si>
    <t xml:space="preserve"> Կամֆորայի յուղ 30մլ</t>
  </si>
  <si>
    <t xml:space="preserve"> Ամոնյակի լուծույթ  10%50մլ</t>
  </si>
  <si>
    <t>Լիոֆիլացված կենդանի կաթնաթթվային մանրէներ</t>
  </si>
  <si>
    <t>Պանկրեատին (լիպազ 10000ԱՄ, 
ամիլազ 8000ԱՄ, պրոտեազ 600ԱՄ) 10,000</t>
  </si>
  <si>
    <t>կապս</t>
  </si>
  <si>
    <t>ԲԺՇԿԱԿԱՆ ՆՇԱՆԱԿՈՒԹՅԱՆ ԱՊՐԱՆՔՆԵՐ</t>
  </si>
  <si>
    <t>Փայտե շպատելներ</t>
  </si>
  <si>
    <t>Սպիրոխողովակ</t>
  </si>
  <si>
    <t>Լամպ Ստատ ֆաքս</t>
  </si>
  <si>
    <t>Ճնշման ապարատ</t>
  </si>
  <si>
    <t>Ջերմաչափ</t>
  </si>
  <si>
    <t>Ջերմաչափ սառնարանի</t>
  </si>
  <si>
    <t>Ռենտգեն ժապավեն 13x18</t>
  </si>
  <si>
    <t>Ռենտգեն ժապավեն 18x24</t>
  </si>
  <si>
    <t>Ռենտգեն ժապավեն 24x30</t>
  </si>
  <si>
    <t>Ռենտգեն ժապավեն 30x40</t>
  </si>
  <si>
    <t>ԷՍԳ էլեկտրոդ</t>
  </si>
  <si>
    <t>Ժանեի ներարկիչ</t>
  </si>
  <si>
    <t>Տուռնիկետ</t>
  </si>
  <si>
    <t>Սկարիֆիկատոր</t>
  </si>
  <si>
    <t>Անալիզի կոնտեյներ  50-100մլ</t>
  </si>
  <si>
    <t>Վիրակապեր 7x14</t>
  </si>
  <si>
    <t>Բժշկական գիպսակապ  3x20 սմ</t>
  </si>
  <si>
    <t>մ</t>
  </si>
  <si>
    <t>Վիկրիլ թել (0) (2,0) (3,0) (4,0) ծակող</t>
  </si>
  <si>
    <t>Կապրոֆիլ թել (0) (2,0) (3,0) (4,0) ծակող</t>
  </si>
  <si>
    <t>Թել Qual tras  (0) (2,0) (3,0) (4,0) ծակող</t>
  </si>
  <si>
    <t>Կաթետերներ</t>
  </si>
  <si>
    <t>Ներարկիչներ  2մլ</t>
  </si>
  <si>
    <t>Ներարկիչներ 5մլ</t>
  </si>
  <si>
    <t>Ներարկիչներ  10մլ</t>
  </si>
  <si>
    <t>Ներարկիչներ  20մլ</t>
  </si>
  <si>
    <t>Ներարկիչներ  1գ տուբերկուլինի համար</t>
  </si>
  <si>
    <t>Ներարկիչներ   ինսուլինի  համար</t>
  </si>
  <si>
    <t>զույգ</t>
  </si>
  <si>
    <t>Առարկայական ապակի</t>
  </si>
  <si>
    <t>Ծածկապակի</t>
  </si>
  <si>
    <t>ՔԻՄԻԱԿԱՆ ՆՅՈՒԹԵՐ</t>
  </si>
  <si>
    <t>Սոնոգել</t>
  </si>
  <si>
    <t>Ֆիքսաժ /15լ/</t>
  </si>
  <si>
    <t>Պրոյավիտել 15լ</t>
  </si>
  <si>
    <t>Ռևմատոիդ ֆակտոր</t>
  </si>
  <si>
    <t>տուփ</t>
  </si>
  <si>
    <t>Բիլիռուբին</t>
  </si>
  <si>
    <t>Հեմոգլոբին</t>
  </si>
  <si>
    <t>հավաք</t>
  </si>
  <si>
    <t>THR</t>
  </si>
  <si>
    <t>Կալիում</t>
  </si>
  <si>
    <t>Բրուցելիոզ</t>
  </si>
  <si>
    <t>Ցոլիկլոն անտի A10մլ</t>
  </si>
  <si>
    <t>Ցոլիկլոն անտի B10մլ</t>
  </si>
  <si>
    <t>Ցոլիկլոն անտի D10մլ</t>
  </si>
  <si>
    <t>Մեզի անալիզատոր</t>
  </si>
  <si>
    <t>Քացախաթթու</t>
  </si>
  <si>
    <t>NaCl ցիտրիկում</t>
  </si>
  <si>
    <t>կգ</t>
  </si>
  <si>
    <t>NaOH</t>
  </si>
  <si>
    <t>Սուլֆոսալիցիլաթթու</t>
  </si>
  <si>
    <t>Բրուցելյոզային դիագնոստիկում</t>
  </si>
  <si>
    <t>Գլյուկոզա  փոշի</t>
  </si>
  <si>
    <t>Էրիթրոմիցին /հակաբիոտիկ սկավառակ/</t>
  </si>
  <si>
    <t>Կո-տրիմոքսազոլ /հակաբիոտիկ սկավառակ/</t>
  </si>
  <si>
    <t>Ամպիցիլին /հակաբիոտիկ սկավառակ/</t>
  </si>
  <si>
    <t>Ամպիցիլին սուլբակտամ /հակաբիոտիկ սկավառակ/</t>
  </si>
  <si>
    <t>Ամօքսիցիլին /հակաբիոտիկ սկավառակ/</t>
  </si>
  <si>
    <t>Ամօքսիկլավ/հակաբիոտիկ սկավառակ/</t>
  </si>
  <si>
    <t>Ցեֆազոլին /հակաբիոտիկ սկավառակ/</t>
  </si>
  <si>
    <t>Ցեֆտրիաքսոն /հակաբիոտիկ սկավառակ/</t>
  </si>
  <si>
    <t>Ազիթրոմիցին /հակաբիոտիկ սկավառակ/</t>
  </si>
  <si>
    <t>Գենտամիցին /հակաբիոտիկ սկավառակ/</t>
  </si>
  <si>
    <t>Դօքսիցիկլին /հակաբիոտիկ սկավառակ/</t>
  </si>
  <si>
    <t>Ցիպրոֆլօքսացին /հակաբիոտիկ սկավառակ/</t>
  </si>
  <si>
    <t>Ցեֆուրօքսին /հակաբիոտիկ սկավառակ/</t>
  </si>
  <si>
    <t>Ամիկացին /հակաբիոտիկ սկավառակ/</t>
  </si>
  <si>
    <t>Միջավայր Էնդո</t>
  </si>
  <si>
    <t>Ագար ՍՍ</t>
  </si>
  <si>
    <t>Օլկինեցկու միջավայր (եռշաքարային միջավայր)</t>
  </si>
  <si>
    <t>Կոլումբիա ագար</t>
  </si>
  <si>
    <t>Չոր սննդային ագար</t>
  </si>
  <si>
    <t xml:space="preserve">Մյուլեր-Հինտոնի ագար </t>
  </si>
  <si>
    <t>Սաբուրո ագար</t>
  </si>
  <si>
    <t>Պեպտոն ֆերմենտատիվ</t>
  </si>
  <si>
    <t>Գրամի ներկերի հավաքածու</t>
  </si>
  <si>
    <t>Շիճուկ դիագնոստիկ շիգոլոզ պոլիվալենտ ՖՆԶ</t>
  </si>
  <si>
    <t>ԲԸԱՀ</t>
  </si>
  <si>
    <t>դրամ</t>
  </si>
  <si>
    <t>Վառելիք</t>
  </si>
  <si>
    <t>Բնական գազ</t>
  </si>
  <si>
    <t>խ/մ</t>
  </si>
  <si>
    <t>ԱՇԽԱՏԱՆՔՆԵՐ</t>
  </si>
  <si>
    <t>Տպագրական աշխատանքներ</t>
  </si>
  <si>
    <t>ԾԱՌԱՅՈՒԹՅՈՒՆՆԵՐ</t>
  </si>
  <si>
    <t>էլեկտրաէներգիայի մատակարարում</t>
  </si>
  <si>
    <t>Բնական գազի մատակարարում</t>
  </si>
  <si>
    <t>Ջրմուղ-կոյուղու ծառայություններ</t>
  </si>
  <si>
    <t>Տեղեկատվական  ծառայություններ</t>
  </si>
  <si>
    <t>Նալիդիքսաթթու 0.5</t>
  </si>
  <si>
    <t>Վիկրիլ թել (1)  ծակող</t>
  </si>
  <si>
    <t>Վիկրիլ թել (2) ծակող</t>
  </si>
  <si>
    <t>Երկարացուցիչներ ավտոմատ ներարկիչների համար</t>
  </si>
  <si>
    <t xml:space="preserve">                                                                                                                                                                                                              </t>
  </si>
  <si>
    <t>Գլյուկոմետրի ստրիպ</t>
  </si>
  <si>
    <t>Լվացող րեագենտ Rinse</t>
  </si>
  <si>
    <t>Նոսրացնող լուծույթ Diluent</t>
  </si>
  <si>
    <t>Լիզիս րեագենտ ցիանիդ չպարունակող LYSING CN free</t>
  </si>
  <si>
    <t>Մաքրող րեագենտ E-C FORTE</t>
  </si>
  <si>
    <t>Մետաղական կոնստրուկցիաներ</t>
  </si>
  <si>
    <t>Մաքրող րեագենտ FLUSH</t>
  </si>
  <si>
    <t>Վակումային փորձանոթ</t>
  </si>
  <si>
    <t>Վակումային փորձանոթի կցորդիչ</t>
  </si>
  <si>
    <t xml:space="preserve">Ջերմային տպիչի թուղթ Mindray </t>
  </si>
  <si>
    <t>Ջերմային տպիչի թուղթ Stat fax</t>
  </si>
  <si>
    <t xml:space="preserve">Ընդամենը  </t>
  </si>
  <si>
    <t xml:space="preserve">Ընդամենը                    </t>
  </si>
  <si>
    <t>Անէսթետիկ</t>
  </si>
  <si>
    <t>Թքարտածծիչ</t>
  </si>
  <si>
    <t>Պուլպէքստրակտոր</t>
  </si>
  <si>
    <t>Էնդոֆիլ</t>
  </si>
  <si>
    <t>Գուտապերչե գամեր</t>
  </si>
  <si>
    <t>Ասեղներ ստոմատոլոգիական</t>
  </si>
  <si>
    <t>Այլ չնախատեսված ապրանքներ</t>
  </si>
  <si>
    <t>մօքսիֆլօքսացին , նատրիումի քլորիդ 0,16% 250մլ</t>
  </si>
  <si>
    <t>հորթի արյան սպիտակուցազերծ ածանցյալ
/Ակտովեգին 5մլ/</t>
  </si>
  <si>
    <t>Պրինտերի  թուղթ 110մմx20մլ</t>
  </si>
  <si>
    <t>Կարմիր լույս ռենտգեն կաբինետի համար</t>
  </si>
  <si>
    <t>Նշտարների սայրեր</t>
  </si>
  <si>
    <t>Վիրաբուժական ձեռնոցներ ստերիլ</t>
  </si>
  <si>
    <t>Վիրաբուժական ձեռնոցներ ոչ ստերիլ</t>
  </si>
  <si>
    <t xml:space="preserve">Կաթետեր ֆոլի 14 G </t>
  </si>
  <si>
    <t>Կաթետեր ֆոլի  16 G</t>
  </si>
  <si>
    <t>Կաթետեր ներերակային  20G</t>
  </si>
  <si>
    <t>Կաթետեր ներերակային  18G</t>
  </si>
  <si>
    <t>Կաթետեր ներերակային  22G</t>
  </si>
  <si>
    <t>Կաթետեր ն/ե 24G</t>
  </si>
  <si>
    <t xml:space="preserve"> Դեղագործական արտադրանք</t>
  </si>
  <si>
    <t>Օմեպրազոլ 20մգ</t>
  </si>
  <si>
    <t>Ատրոպին 0,1% 1մլ</t>
  </si>
  <si>
    <t xml:space="preserve"> Մետոկլոպրամիդ  2մլ</t>
  </si>
  <si>
    <t xml:space="preserve">Ներքին ընդունման ջրավերականգնիչ աղեր </t>
  </si>
  <si>
    <t xml:space="preserve">Ակտիվացված ածուխ </t>
  </si>
  <si>
    <t>Հանքային հավելանյութեր</t>
  </si>
  <si>
    <t>Մարդկային արյուն /260մլ/</t>
  </si>
  <si>
    <t>Դիգօքսին  250մկգ</t>
  </si>
  <si>
    <t>Ամիոդարոն 200մգ</t>
  </si>
  <si>
    <t xml:space="preserve"> Ամիոդարոն 150մգ 3,0</t>
  </si>
  <si>
    <t xml:space="preserve"> Սիմվաստատին  10մգ</t>
  </si>
  <si>
    <t xml:space="preserve"> Սիմվաստատին  20մգ </t>
  </si>
  <si>
    <t>Ֆուրոսեմիդ  40մգ</t>
  </si>
  <si>
    <t xml:space="preserve"> Ֆուրոսեմիդ  1% 2,0</t>
  </si>
  <si>
    <t>Ացետազոլամիդ 250մգ</t>
  </si>
  <si>
    <t>Սպիրոնոլակտոն 25մգ</t>
  </si>
  <si>
    <t xml:space="preserve"> Սպիրոնոլակտոն   50մգ</t>
  </si>
  <si>
    <t xml:space="preserve"> Կարվեդիլոլ 12,5մգ</t>
  </si>
  <si>
    <t xml:space="preserve"> Մետոպրոլոլ 50մգ</t>
  </si>
  <si>
    <t>Վերապամիլ 2,5մգ/մլ 2,0</t>
  </si>
  <si>
    <t xml:space="preserve"> Ամլոդիպին    10մգ</t>
  </si>
  <si>
    <t xml:space="preserve"> էնալապրիլ   10մգ</t>
  </si>
  <si>
    <t xml:space="preserve"> Պովիդոն յոդ 10% 1000մլ</t>
  </si>
  <si>
    <t>Քլորհեքսիդին 0,5%</t>
  </si>
  <si>
    <t>Իբուպրոֆեն  200մգ</t>
  </si>
  <si>
    <t>Դիկլոֆենակ  50մգ</t>
  </si>
  <si>
    <t>Դիկլոֆենակ 75մգ 3,0</t>
  </si>
  <si>
    <t>Սուքսամեթոնիում 20մգ/5,0</t>
  </si>
  <si>
    <t>Ատրակուրիում բեզիլատ 2,5 մլ</t>
  </si>
  <si>
    <t xml:space="preserve"> Դեքսամեթազոն 4մգ/մլ</t>
  </si>
  <si>
    <t xml:space="preserve"> Ամպիցիլին  1,0</t>
  </si>
  <si>
    <t xml:space="preserve"> Ամօքսիցիլին+քլավու­լանաթթու 156մգ/մլ</t>
  </si>
  <si>
    <t xml:space="preserve"> Ամօքսիցիլին+քլավու­լանաթթու 312մգ/5մլ</t>
  </si>
  <si>
    <t xml:space="preserve"> Ամօքսիցիլին+քլավու­լանաթթու   250մգ+62,5մգ</t>
  </si>
  <si>
    <t xml:space="preserve"> Ցեֆալեքսին   250մգ/5մլ  օշարակ</t>
  </si>
  <si>
    <t>Ցեֆտրիաքսոն    1,0գ</t>
  </si>
  <si>
    <t xml:space="preserve">Ցեֆոտաքսիմ 1,0                                          </t>
  </si>
  <si>
    <t>Սուլֆամեթօքսազոլ + տրիմեթոպրիմ   400մգ+80մգ</t>
  </si>
  <si>
    <t>Սուլֆամեթօքսազոլ + տրիմեթոպրիմ   240մգ/5մլ</t>
  </si>
  <si>
    <t xml:space="preserve"> Նիստատին 500</t>
  </si>
  <si>
    <t xml:space="preserve"> Կանամիցին </t>
  </si>
  <si>
    <t xml:space="preserve"> Հակաթունային շիճուկ (օձի)</t>
  </si>
  <si>
    <t>Տամօքսիֆեն  20մգ</t>
  </si>
  <si>
    <t>Կետամին 500մգ 10մլ</t>
  </si>
  <si>
    <t xml:space="preserve"> Թիոպենտալ Na 1,0</t>
  </si>
  <si>
    <t>Ֆենտանիլ 0,005% 2,0</t>
  </si>
  <si>
    <t>Ացետիլսալիցիլաթթու,մագնեզիումի հիդրօքսիդ 75մգ</t>
  </si>
  <si>
    <t>Տրոպիկամիդ 1% 5մլ</t>
  </si>
  <si>
    <t xml:space="preserve"> Տետրացիկլին 1%3գ</t>
  </si>
  <si>
    <t xml:space="preserve"> Տետրակային 1% 10մլ</t>
  </si>
  <si>
    <t>Թիմոլոլ   0,5%</t>
  </si>
  <si>
    <t>Սալբուտամոլ  շնչառման 10մլ</t>
  </si>
  <si>
    <t>Դիֆենհիդրամին 1% 1 մլ</t>
  </si>
  <si>
    <t>Ալբենդազոլ  40մգ</t>
  </si>
  <si>
    <t>Լևամիզոլ   50մգ</t>
  </si>
  <si>
    <t xml:space="preserve"> Պերմեթրին </t>
  </si>
  <si>
    <t xml:space="preserve">Նատրիումի քլորիդ, կալիումի քլորիդ, 
կալցիումի քլորիդ (Ռինգերի լուծույթ) 500.0 </t>
  </si>
  <si>
    <t xml:space="preserve"> Ներարկվող լուծույթներ</t>
  </si>
  <si>
    <t>Ներարկման ջուր 3000,0մլ</t>
  </si>
  <si>
    <t xml:space="preserve"> Նատրիումի բիկարբոնատ 8,4% 20մլ</t>
  </si>
  <si>
    <t>Նատրիումի քլորիդ  0.9% 5,0</t>
  </si>
  <si>
    <t>Խաղողաշաքարի (գլյուկոզայի) լուծույթներ</t>
  </si>
  <si>
    <t>Մագնեզիումի սուլֆատ 25%5մլ</t>
  </si>
  <si>
    <t>Դեղագործական պարագաներ</t>
  </si>
  <si>
    <t>Զանազան բժշկական արտադրանք</t>
  </si>
  <si>
    <t>Ծայրափող հոգնայի համար (տարբեր չափսեր)</t>
  </si>
  <si>
    <t>Բժշկական թանզիֆ (մարլյա) մետր</t>
  </si>
  <si>
    <t>Բժշկական բամբակ  50գ</t>
  </si>
  <si>
    <t>Վիրաբուժական թելեր չներծծվող</t>
  </si>
  <si>
    <t>Բժշկական կցաքցաններ և վիրաբուժական դանակներ, բժշկական ձեռնոցներ</t>
  </si>
  <si>
    <t>Բժշկական սարքերի հավաքածուներ</t>
  </si>
  <si>
    <t>Քիմիական ազդանյութեր (ռեագենտներ)</t>
  </si>
  <si>
    <t xml:space="preserve"> Լաբորատոր ազդանյութեր (ռեագենտներ)</t>
  </si>
  <si>
    <t>Նավթամթերք, վառելիք, էլեկտրականություն և էներգիայի այլ աղբյուրներ</t>
  </si>
  <si>
    <t>Բենզին պրեմիում</t>
  </si>
  <si>
    <t>Ռենտգեն ժապավեն 35x43</t>
  </si>
  <si>
    <t>Կապի ծառայություններ/հեռախոս,
ինտերնետ,փոստ և այլն</t>
  </si>
  <si>
    <t>Ավտոմեքենաների ապահովագրման
  ծառայություն</t>
  </si>
  <si>
    <t>Ավտոմեքենաների տեխնիկական 
սպասարկում</t>
  </si>
  <si>
    <t>Չափի 
միավոր</t>
  </si>
  <si>
    <t>Շիճուկ դիագնոստիկ պոլիվալեն սալմոնելոզային
 հազվադեպ հանդիպող խմբի սալմոնելաների համար</t>
  </si>
  <si>
    <t>Նատրիումի քլորիդ, կալիումի քլորիդ, մագնեզիումի 
քլորիդ, նատրիումի ացետատ, նատրիումի գլյուկոնատ 500մլ</t>
  </si>
  <si>
    <t>Ռետինե խողովակ գազարտահանիչ ուղիղաղիքային 
մանկական 0-7տ</t>
  </si>
  <si>
    <t>Շիճուկ դիագնոստիկ պոլիվալենտ 
սալմոնելոզայինABCDE</t>
  </si>
  <si>
    <t>Ecoli 0157:H7 No40 իմունոքրոմատոգրաֆիկ 
ստրիպներ</t>
  </si>
  <si>
    <t>Միավորի գինը</t>
  </si>
  <si>
    <t xml:space="preserve"> Գենտամիցին 4% 80մգ 2,0</t>
  </si>
  <si>
    <t>Դիազոլին 0,1գ</t>
  </si>
  <si>
    <t>Բիսոպրոլոլ 2,5մգ  Կոնկոր Կոր 2,5մգ</t>
  </si>
  <si>
    <t>Սիլիմարին 35մգ</t>
  </si>
  <si>
    <t xml:space="preserve"> Հիդրոկորտիզոն քսուք 1% 15գ</t>
  </si>
  <si>
    <t>Պանկրեատին (լիպազ, ամիլազ, պրոտեազ) 3500մմ</t>
  </si>
  <si>
    <t>Օքսիմետազոլին 0,05% 10մլ</t>
  </si>
  <si>
    <t>Նիտրօքսոլին 0,05գ</t>
  </si>
  <si>
    <t>Ցիպրոհեպտադին  40մգ</t>
  </si>
  <si>
    <t xml:space="preserve"> Խոլեկալցիֆերոլ 15000ՄՄ/1մլ</t>
  </si>
  <si>
    <t xml:space="preserve"> Ցինարիզին 25մգ</t>
  </si>
  <si>
    <t xml:space="preserve">Ց ռեակտիվ </t>
  </si>
  <si>
    <t xml:space="preserve">Կալցիում </t>
  </si>
  <si>
    <t>ԱՍՕ լատեքս</t>
  </si>
  <si>
    <t>Քոլեստերոլ</t>
  </si>
  <si>
    <t xml:space="preserve">Ալֆա ամիլազա </t>
  </si>
  <si>
    <t xml:space="preserve">Հեպատիտ  B/HBsAg/ </t>
  </si>
  <si>
    <t xml:space="preserve"> HAV  </t>
  </si>
  <si>
    <t>Միզանյութ</t>
  </si>
  <si>
    <t>Չոր սննդային բուլյոն</t>
  </si>
  <si>
    <t>Ծայրային պիպետ ապակե 5մլ</t>
  </si>
  <si>
    <t>Ծայրային պիպետ ապակե 10մլ</t>
  </si>
  <si>
    <t xml:space="preserve">Պաստերի օղակ նիխրոմային d2 կրկնակի </t>
  </si>
  <si>
    <t>Պաստերի օղակի բռնակ</t>
  </si>
  <si>
    <t>Կոնաձև կոլբա ապակե 0,5լ</t>
  </si>
  <si>
    <t>Կոնաձև կոլբա ապակե 1լ</t>
  </si>
  <si>
    <t>Սոկալետի շիշ 0,5լ ապակե</t>
  </si>
  <si>
    <t>Պետրիի թաս d10սմ</t>
  </si>
  <si>
    <t>բժշկական տանձիկ փոքր  ռետինե</t>
  </si>
  <si>
    <t>Կերամիկական բաժակ 0,5լ</t>
  </si>
  <si>
    <t>Սպիրոմիցին/հակաբիոտիկ սկավառակ/</t>
  </si>
  <si>
    <t>Նոբֆլոքսացին/ հակաբիոտիկ սկավառակ/</t>
  </si>
  <si>
    <t>Ֆուրազոլիդոն/ հակաբիոտիկ սկավառակ/</t>
  </si>
  <si>
    <t>Նալիդիքսաթթու /հակաբիոտիկ սկավառակ/</t>
  </si>
  <si>
    <t>Լուսակարծրացող պլոմբանյութ</t>
  </si>
  <si>
    <t>Յոդոֆորմի պաստա</t>
  </si>
  <si>
    <t>Աբսես ռեմեդի</t>
  </si>
  <si>
    <t>Բելադոնտ</t>
  </si>
  <si>
    <t xml:space="preserve">Ունիցեմ </t>
  </si>
  <si>
    <t>Մատրիցա</t>
  </si>
  <si>
    <t>H և K ֆայլեր</t>
  </si>
  <si>
    <t>Բոռեր</t>
  </si>
  <si>
    <t>Դօքսիցիկլին 0,1</t>
  </si>
  <si>
    <t xml:space="preserve">Նիֆուրոքսազիդ  օշարակ </t>
  </si>
  <si>
    <t>Վինպոցետին 0,5% 2մլ</t>
  </si>
  <si>
    <t>Ասկորբինաթթու 100մգ/մլ</t>
  </si>
  <si>
    <t>Երկաթի (III) հիդրօքսիդի և պոլիմալտոզի համալիր 50մգ/մլ</t>
  </si>
  <si>
    <t>Ցիպրոֆլօքսացին 0,2% 200մլ</t>
  </si>
  <si>
    <t xml:space="preserve">Գլյուկոզա </t>
  </si>
  <si>
    <t>Ցոլիկլոն անտի AB10մլ</t>
  </si>
  <si>
    <t xml:space="preserve"> Չնախատեսված այլ ապրանքներ </t>
  </si>
  <si>
    <t>Թթվածին</t>
  </si>
  <si>
    <t>բալոն</t>
  </si>
  <si>
    <t xml:space="preserve"> Կապտոպրիլ   25մգ</t>
  </si>
  <si>
    <t>Նիկեթամիդ  250մգ/մլ</t>
  </si>
  <si>
    <t>Ացետիլցիստեին 200մգ</t>
  </si>
  <si>
    <t xml:space="preserve">Մետրոնիդազոլ  5մգ/մլ; 100մլ </t>
  </si>
  <si>
    <t>Գինեկոլոգական հայելի</t>
  </si>
  <si>
    <t>Փորձանոթ լաբորատոր ապակե d-15,16,d-18</t>
  </si>
  <si>
    <t>Ասեղ սպինալ 25G,27 G</t>
  </si>
  <si>
    <t>Կաթետեր կենտրոնական երակային 18G</t>
  </si>
  <si>
    <t>Շենքերի և կառույցների պահպանման ծախսեր</t>
  </si>
  <si>
    <t>Մաքրող և փայլեցնող արտադրանք</t>
  </si>
  <si>
    <t>Տնտեսական ապրանքներ</t>
  </si>
  <si>
    <t>Աճալ  300մգ</t>
  </si>
  <si>
    <t>Լոպերամիդ 2մգ</t>
  </si>
  <si>
    <t xml:space="preserve"> Մետոկլոպրամիդ  10մգ</t>
  </si>
  <si>
    <t xml:space="preserve"> Գլիկլազիդ 30մգ</t>
  </si>
  <si>
    <t>Գլիբենկլամիդ 5մգ</t>
  </si>
  <si>
    <t>Ասկորբինաթթու 0,1մգ</t>
  </si>
  <si>
    <t>Ասկորբինաթթու 0,5մգ</t>
  </si>
  <si>
    <t>Կալցիումի գլյուկոնատ 0,5մգ</t>
  </si>
  <si>
    <t>Վարֆարին 2,5մգ</t>
  </si>
  <si>
    <t>Երկաթ պարունակող համակցություն 100մգ/մլ</t>
  </si>
  <si>
    <t>Ցիանոկոբալամին 500մկգ/մլ</t>
  </si>
  <si>
    <t>Իզոսորբիտ դինիտրատ 20մգ</t>
  </si>
  <si>
    <t>Իզոսորբիտ դինիտրատ 40մգ</t>
  </si>
  <si>
    <t>Ատենալոլ 100մգ</t>
  </si>
  <si>
    <t>Պրեդնիզոլոն 5մգ</t>
  </si>
  <si>
    <t>Ամօքսիցիլին 500մգ</t>
  </si>
  <si>
    <t>դրաժե</t>
  </si>
  <si>
    <t>Մեթիլպրեդնիզոլոն 4մգ</t>
  </si>
  <si>
    <t>Լևոթիրոքսին 100մգ</t>
  </si>
  <si>
    <t>Բենզիլպենիցիլինի աղեր 1մլն</t>
  </si>
  <si>
    <t xml:space="preserve"> Ցեֆալեքսին 500մգ</t>
  </si>
  <si>
    <t>Ֆլյուկոնազոլ</t>
  </si>
  <si>
    <t>Ացիկլովիր  200մգ</t>
  </si>
  <si>
    <t>Պարացետամոլ   500մգ</t>
  </si>
  <si>
    <t>Պարացետամոլ  օշարակ  100մլ</t>
  </si>
  <si>
    <t>Պարացետամոլ   մոմիկ 80մգ</t>
  </si>
  <si>
    <t>Պարացետամոլ  մոմիկ 50մգ</t>
  </si>
  <si>
    <t xml:space="preserve"> Պարացետամոլ   մոմիկ  150մգ</t>
  </si>
  <si>
    <t>Պարացետամոլ  մոմիկ  325մգ</t>
  </si>
  <si>
    <t>Կարբամազեպին 200մգ</t>
  </si>
  <si>
    <t>Վալպրոյաթթու 300մգ</t>
  </si>
  <si>
    <t>Ֆենոբարբիտալ  0,1գ</t>
  </si>
  <si>
    <t>Լևոդոպա + կարբիդոպա   250մգ+25մգ</t>
  </si>
  <si>
    <t>Տրիհեքսիֆենիդիլ  2մգ</t>
  </si>
  <si>
    <t>Դիազեպամ 5մգ</t>
  </si>
  <si>
    <t>Դիազեպամ  10մգ/2մլ</t>
  </si>
  <si>
    <t>Հալոպերիդոլ 5մգ</t>
  </si>
  <si>
    <t>Քլորպրոմազին 25մգ</t>
  </si>
  <si>
    <t>Ֆլյուֆենազին  25մգ/1մլ</t>
  </si>
  <si>
    <t>Ամիտրիպտիլին  25մգ</t>
  </si>
  <si>
    <t>Գենտամիցին  0,3%</t>
  </si>
  <si>
    <t>Ացիկլովիր  3%</t>
  </si>
  <si>
    <t>Սալբուտամոլ  2մգ</t>
  </si>
  <si>
    <t>Ամինոֆիլին  150մգ</t>
  </si>
  <si>
    <t xml:space="preserve"> Տրամադոլ 100մգ2մլ</t>
  </si>
  <si>
    <t>Տրամադոլ 50մգ</t>
  </si>
  <si>
    <t>Մետամիզոլ,պիտոֆենոն, ֆենպիվերինիում 5մլ</t>
  </si>
  <si>
    <t xml:space="preserve">Մետամիզոլ,պիտոֆենոն, ֆենպիվերինիում </t>
  </si>
  <si>
    <t xml:space="preserve">Պարացետամոլ  1% 100մլ </t>
  </si>
  <si>
    <t>Ընդամենը</t>
  </si>
  <si>
    <t>Նիմոդիպին 30մգ</t>
  </si>
  <si>
    <t>Նիմոդիպին 50մլ</t>
  </si>
  <si>
    <t>Ցիտիկոլին   1000մգ 4մլ</t>
  </si>
  <si>
    <t>էնօքսապարին 40մգ/0,4մլ</t>
  </si>
  <si>
    <t>Բախիլ N100</t>
  </si>
  <si>
    <t>Բժշկական ձեռնոցներ առանց փոշի նիտրիլից N100</t>
  </si>
  <si>
    <t xml:space="preserve"> էսենցիալ ֆոսֆոլիպիդներ 5մլ</t>
  </si>
  <si>
    <t xml:space="preserve"> Ամինոֆիլին  2.4% 5մլ</t>
  </si>
  <si>
    <t>Նատրիումի քլորիդ, կալիումի քլորիդ, 
կալցիումի քլորիդ (Ռինգերի լուծույթ) 250.0 մլ</t>
  </si>
  <si>
    <t>Ինոզին 2% 5մգ</t>
  </si>
  <si>
    <t>Ներարկիչներ  50մլ զոնդի լվացման համար</t>
  </si>
  <si>
    <t>ամպ</t>
  </si>
  <si>
    <t>Ընդհանուր քոլեստերինի որոշման տեստ հավաքածու</t>
  </si>
  <si>
    <t>Ընդհանուր և ուղիղ բիլիռուբինի  որոշման տեստ հավաքածու</t>
  </si>
  <si>
    <t>β-լիպոպրոտեիդների որոշման տեստ հավաքածու</t>
  </si>
  <si>
    <t>Կրեատինի որոշման տեստ հավաքածու</t>
  </si>
  <si>
    <t>Կալցիումի որոշման տեստ հավաքածու</t>
  </si>
  <si>
    <t>Հիմնային ֆոսֆատազայի որոշման տեստ հավաքածու</t>
  </si>
  <si>
    <t>Ասպարտատամինա տրանսֆերազի AST որոշման տեստ հավաքածու</t>
  </si>
  <si>
    <t>Ալանինամինատրանսֆերազի AST որոշման տեստ հավաքածու</t>
  </si>
  <si>
    <t>Ալֆա-Ամիլազի-ի որոշման տեստ հավաքածու</t>
  </si>
  <si>
    <t>Միզաթթվի որոշման տեստ հավաքածու</t>
  </si>
  <si>
    <t>Միզանյութի որոշման տեստ հավաքածու</t>
  </si>
  <si>
    <t>Ընդհանուր սպիտակուցի որոշման տեստ հավաքածու</t>
  </si>
  <si>
    <t>Եռգլիցերիդների որոշման տեստ հավաքածու</t>
  </si>
  <si>
    <t>Պրոտրոմբինային ժամանակի որոշման տեստ հավաքածու</t>
  </si>
  <si>
    <t>Ֆիբրինոգենի որոշման տեստ հավաքածու</t>
  </si>
  <si>
    <t>Պլաստիկ վակումային փորձանոթ պարունակող 
Նատրիումի ցիտրատ 3.2%</t>
  </si>
  <si>
    <t>Պլաստիկ վակումային փորձանոթ պարունակող
21G x 1  1/2’’</t>
  </si>
  <si>
    <t>Մեզի տեստ-ստրիպների հավաքածու նախատեսված
 CYANStrip մոդելի մեզի վերլուծիչով աշխատելու համար</t>
  </si>
  <si>
    <t>Զանազան տրանսպորտային սարքեր և պահեստամասեր</t>
  </si>
  <si>
    <t>Շինարարական նյութեր և հարակից արտադրանք</t>
  </si>
  <si>
    <t>Աղբի և թափոնների հետ կապված ծառայություններ</t>
  </si>
  <si>
    <t>Վերելակների վերանորոգման և պահպանման ծառայություններ</t>
  </si>
  <si>
    <t>Պահակային պահպանման ծառայություններ</t>
  </si>
  <si>
    <t>Հիվանդանոցային թափոնների հավաքում,փոխադրում և ոչնչացում</t>
  </si>
  <si>
    <r>
      <rPr>
        <sz val="10"/>
        <color rgb="FFFF0000"/>
        <rFont val="GHEA Grapalat"/>
        <family val="3"/>
      </rPr>
      <t>Ս</t>
    </r>
    <r>
      <rPr>
        <sz val="10"/>
        <color theme="1"/>
        <rFont val="GHEA Grapalat"/>
        <family val="3"/>
      </rPr>
      <t>ուլֆասալազին  500մգ</t>
    </r>
  </si>
  <si>
    <r>
      <rPr>
        <sz val="10"/>
        <color rgb="FFFF0000"/>
        <rFont val="GHEA Grapalat"/>
        <family val="3"/>
      </rPr>
      <t>Ն</t>
    </r>
    <r>
      <rPr>
        <sz val="10"/>
        <color theme="1"/>
        <rFont val="GHEA Grapalat"/>
        <family val="3"/>
      </rPr>
      <t>իֆուրոքսազիդ 100Ù·</t>
    </r>
  </si>
  <si>
    <r>
      <rPr>
        <sz val="10"/>
        <color rgb="FFFF0000"/>
        <rFont val="GHEA Grapalat"/>
        <family val="3"/>
      </rPr>
      <t xml:space="preserve"> Մ</t>
    </r>
    <r>
      <rPr>
        <sz val="10"/>
        <color theme="1"/>
        <rFont val="GHEA Grapalat"/>
        <family val="3"/>
      </rPr>
      <t>ետֆորմին  500մգ</t>
    </r>
  </si>
  <si>
    <r>
      <rPr>
        <sz val="10"/>
        <color rgb="FFFF0000"/>
        <rFont val="GHEA Grapalat"/>
        <family val="3"/>
      </rPr>
      <t>Վ</t>
    </r>
    <r>
      <rPr>
        <sz val="10"/>
        <color theme="1"/>
        <rFont val="GHEA Grapalat"/>
        <family val="3"/>
      </rPr>
      <t>իտամին K 2մգ/0,2մլ</t>
    </r>
  </si>
  <si>
    <r>
      <rPr>
        <sz val="10"/>
        <color rgb="FFFF0000"/>
        <rFont val="GHEA Grapalat"/>
        <family val="3"/>
      </rPr>
      <t>Ն</t>
    </r>
    <r>
      <rPr>
        <sz val="10"/>
        <color theme="1"/>
        <rFont val="GHEA Grapalat"/>
        <family val="3"/>
      </rPr>
      <t>իկոտինաթթու  1%1մլ</t>
    </r>
  </si>
  <si>
    <r>
      <rPr>
        <sz val="10"/>
        <color rgb="FFFF0000"/>
        <rFont val="GHEA Grapalat"/>
        <family val="3"/>
      </rPr>
      <t xml:space="preserve"> Ե</t>
    </r>
    <r>
      <rPr>
        <sz val="10"/>
        <color theme="1"/>
        <rFont val="GHEA Grapalat"/>
        <family val="3"/>
      </rPr>
      <t>րկաթի աղ + Ֆոլաթթու 100 2մլ</t>
    </r>
  </si>
  <si>
    <r>
      <rPr>
        <sz val="10"/>
        <color rgb="FFFF0000"/>
        <rFont val="GHEA Grapalat"/>
        <family val="3"/>
      </rPr>
      <t xml:space="preserve"> Ֆ</t>
    </r>
    <r>
      <rPr>
        <sz val="10"/>
        <color theme="1"/>
        <rFont val="GHEA Grapalat"/>
        <family val="3"/>
      </rPr>
      <t>երումի սուլֆատ</t>
    </r>
  </si>
  <si>
    <r>
      <t xml:space="preserve"> </t>
    </r>
    <r>
      <rPr>
        <sz val="10"/>
        <color rgb="FFFF0000"/>
        <rFont val="GHEA Grapalat"/>
        <family val="3"/>
      </rPr>
      <t>Է</t>
    </r>
    <r>
      <rPr>
        <sz val="10"/>
        <color theme="1"/>
        <rFont val="GHEA Grapalat"/>
        <family val="3"/>
      </rPr>
      <t>պինեֆրին (ադրենալին) 1,0</t>
    </r>
  </si>
  <si>
    <r>
      <rPr>
        <sz val="10"/>
        <color rgb="FFFF0000"/>
        <rFont val="GHEA Grapalat"/>
        <family val="3"/>
      </rPr>
      <t>Դ</t>
    </r>
    <r>
      <rPr>
        <sz val="10"/>
        <color theme="1"/>
        <rFont val="GHEA Grapalat"/>
        <family val="3"/>
      </rPr>
      <t>օպբուտամին 250մգ</t>
    </r>
  </si>
  <si>
    <r>
      <t xml:space="preserve"> </t>
    </r>
    <r>
      <rPr>
        <sz val="10"/>
        <color rgb="FFFF0000"/>
        <rFont val="GHEA Grapalat"/>
        <family val="3"/>
      </rPr>
      <t>Մ</t>
    </r>
    <r>
      <rPr>
        <sz val="10"/>
        <color theme="1"/>
        <rFont val="GHEA Grapalat"/>
        <family val="3"/>
      </rPr>
      <t>եթիլդոպա  250մգ</t>
    </r>
  </si>
  <si>
    <r>
      <rPr>
        <sz val="10"/>
        <color rgb="FFFF0000"/>
        <rFont val="GHEA Grapalat"/>
        <family val="3"/>
      </rPr>
      <t xml:space="preserve"> Ի</t>
    </r>
    <r>
      <rPr>
        <sz val="10"/>
        <color theme="1"/>
        <rFont val="GHEA Grapalat"/>
        <family val="3"/>
      </rPr>
      <t>նդապամիդ 1,5մգ</t>
    </r>
  </si>
  <si>
    <r>
      <rPr>
        <sz val="10"/>
        <color rgb="FFFF0000"/>
        <rFont val="GHEA Grapalat"/>
        <family val="3"/>
      </rPr>
      <t>Մ</t>
    </r>
    <r>
      <rPr>
        <sz val="10"/>
        <color theme="1"/>
        <rFont val="GHEA Grapalat"/>
        <family val="3"/>
      </rPr>
      <t xml:space="preserve">իկոնազոլ </t>
    </r>
  </si>
  <si>
    <r>
      <rPr>
        <sz val="10"/>
        <color rgb="FFFF0000"/>
        <rFont val="GHEA Grapalat"/>
        <family val="3"/>
      </rPr>
      <t>Ց</t>
    </r>
    <r>
      <rPr>
        <sz val="10"/>
        <color theme="1"/>
        <rFont val="GHEA Grapalat"/>
        <family val="3"/>
      </rPr>
      <t>ինկի օքսիդ 30,0</t>
    </r>
  </si>
  <si>
    <r>
      <rPr>
        <sz val="10"/>
        <color rgb="FFFF0000"/>
        <rFont val="GHEA Grapalat"/>
        <family val="3"/>
      </rPr>
      <t>Ա</t>
    </r>
    <r>
      <rPr>
        <sz val="10"/>
        <color theme="1"/>
        <rFont val="GHEA Grapalat"/>
        <family val="3"/>
      </rPr>
      <t>րծաթի սուլֆադիազին</t>
    </r>
  </si>
  <si>
    <r>
      <rPr>
        <sz val="10"/>
        <color rgb="FFFF0000"/>
        <rFont val="GHEA Grapalat"/>
        <family val="3"/>
      </rPr>
      <t xml:space="preserve"> Ա</t>
    </r>
    <r>
      <rPr>
        <sz val="10"/>
        <color theme="1"/>
        <rFont val="GHEA Grapalat"/>
        <family val="3"/>
      </rPr>
      <t>լոպուրինոլ   100մգ</t>
    </r>
  </si>
  <si>
    <r>
      <rPr>
        <sz val="10"/>
        <color rgb="FFFF0000"/>
        <rFont val="GHEA Grapalat"/>
        <family val="3"/>
      </rPr>
      <t xml:space="preserve"> Կ</t>
    </r>
    <r>
      <rPr>
        <sz val="10"/>
        <color theme="1"/>
        <rFont val="GHEA Grapalat"/>
        <family val="3"/>
      </rPr>
      <t>ոլխիցին  500մգ</t>
    </r>
  </si>
  <si>
    <r>
      <rPr>
        <sz val="10"/>
        <color rgb="FFFF0000"/>
        <rFont val="GHEA Grapalat"/>
        <family val="3"/>
      </rPr>
      <t>Պ</t>
    </r>
    <r>
      <rPr>
        <sz val="10"/>
        <color theme="1"/>
        <rFont val="GHEA Grapalat"/>
        <family val="3"/>
      </rPr>
      <t>րոկային բենզիլպենիցիլին  1,0</t>
    </r>
  </si>
  <si>
    <r>
      <rPr>
        <sz val="10"/>
        <color rgb="FFFF0000"/>
        <rFont val="GHEA Grapalat"/>
        <family val="3"/>
      </rPr>
      <t>Ի</t>
    </r>
    <r>
      <rPr>
        <sz val="10"/>
        <color theme="1"/>
        <rFont val="GHEA Grapalat"/>
        <family val="3"/>
      </rPr>
      <t xml:space="preserve">միպենեմ+ ցիլաստատին </t>
    </r>
  </si>
  <si>
    <r>
      <rPr>
        <sz val="10"/>
        <color rgb="FFFF0000"/>
        <rFont val="GHEA Grapalat"/>
        <family val="3"/>
      </rPr>
      <t xml:space="preserve"> Ա</t>
    </r>
    <r>
      <rPr>
        <sz val="10"/>
        <color theme="1"/>
        <rFont val="GHEA Grapalat"/>
        <family val="3"/>
      </rPr>
      <t xml:space="preserve">զիթրոմիցին 250մգ/5մլ
</t>
    </r>
  </si>
  <si>
    <r>
      <rPr>
        <sz val="10"/>
        <color rgb="FFFF0000"/>
        <rFont val="GHEA Grapalat"/>
        <family val="3"/>
      </rPr>
      <t xml:space="preserve"> Ն</t>
    </r>
    <r>
      <rPr>
        <sz val="10"/>
        <color theme="1"/>
        <rFont val="GHEA Grapalat"/>
        <family val="3"/>
      </rPr>
      <t>իտրոֆուրանտոյին 100մգ     /0,05գ/</t>
    </r>
  </si>
  <si>
    <r>
      <rPr>
        <sz val="10"/>
        <color rgb="FFFF0000"/>
        <rFont val="GHEA Grapalat"/>
        <family val="3"/>
      </rPr>
      <t>Կ</t>
    </r>
    <r>
      <rPr>
        <sz val="10"/>
        <color theme="1"/>
        <rFont val="GHEA Grapalat"/>
        <family val="3"/>
      </rPr>
      <t>լինդամիցին  150մգ</t>
    </r>
  </si>
  <si>
    <r>
      <rPr>
        <sz val="10"/>
        <color rgb="FFFF0000"/>
        <rFont val="GHEA Grapalat"/>
        <family val="3"/>
      </rPr>
      <t xml:space="preserve"> Կ</t>
    </r>
    <r>
      <rPr>
        <sz val="10"/>
        <color theme="1"/>
        <rFont val="GHEA Grapalat"/>
        <family val="3"/>
      </rPr>
      <t>լոտրիմազոլ  1%  15գ նրբաքսուկ</t>
    </r>
  </si>
  <si>
    <r>
      <rPr>
        <sz val="10"/>
        <color rgb="FFFF0000"/>
        <rFont val="GHEA Grapalat"/>
        <family val="3"/>
      </rPr>
      <t>Լ</t>
    </r>
    <r>
      <rPr>
        <sz val="10"/>
        <color theme="1"/>
        <rFont val="GHEA Grapalat"/>
        <family val="3"/>
      </rPr>
      <t>իդոկային  10%2մլ</t>
    </r>
  </si>
  <si>
    <r>
      <rPr>
        <sz val="10"/>
        <color rgb="FFFF0000"/>
        <rFont val="GHEA Grapalat"/>
        <family val="3"/>
      </rPr>
      <t xml:space="preserve"> Ն</t>
    </r>
    <r>
      <rPr>
        <sz val="10"/>
        <color theme="1"/>
        <rFont val="GHEA Grapalat"/>
        <family val="3"/>
      </rPr>
      <t>ովոկային  1% 500,0</t>
    </r>
  </si>
  <si>
    <r>
      <t xml:space="preserve"> </t>
    </r>
    <r>
      <rPr>
        <sz val="10"/>
        <color rgb="FFFF0000"/>
        <rFont val="GHEA Grapalat"/>
        <family val="3"/>
      </rPr>
      <t>Ն</t>
    </r>
    <r>
      <rPr>
        <sz val="10"/>
        <color theme="1"/>
        <rFont val="GHEA Grapalat"/>
        <family val="3"/>
      </rPr>
      <t>ովոկային  0,5% 5մլ</t>
    </r>
  </si>
  <si>
    <r>
      <t xml:space="preserve"> </t>
    </r>
    <r>
      <rPr>
        <sz val="10"/>
        <color rgb="FFFF0000"/>
        <rFont val="GHEA Grapalat"/>
        <family val="3"/>
      </rPr>
      <t>Ֆ</t>
    </r>
    <r>
      <rPr>
        <sz val="10"/>
        <color theme="1"/>
        <rFont val="GHEA Grapalat"/>
        <family val="3"/>
      </rPr>
      <t>ենիտոյին 117մգ</t>
    </r>
  </si>
  <si>
    <r>
      <rPr>
        <sz val="10"/>
        <color rgb="FFFF0000"/>
        <rFont val="GHEA Grapalat"/>
        <family val="3"/>
      </rPr>
      <t>Մ</t>
    </r>
    <r>
      <rPr>
        <sz val="10"/>
        <color theme="1"/>
        <rFont val="GHEA Grapalat"/>
        <family val="3"/>
      </rPr>
      <t>իդազոլամ 15մգ</t>
    </r>
  </si>
  <si>
    <r>
      <rPr>
        <sz val="10"/>
        <color rgb="FFFF0000"/>
        <rFont val="GHEA Grapalat"/>
        <family val="3"/>
      </rPr>
      <t xml:space="preserve"> </t>
    </r>
    <r>
      <rPr>
        <sz val="10"/>
        <color theme="1"/>
        <rFont val="GHEA Grapalat"/>
        <family val="3"/>
      </rPr>
      <t>Լորազեպամ    1մգ</t>
    </r>
  </si>
  <si>
    <r>
      <rPr>
        <sz val="10"/>
        <color rgb="FFFF0000"/>
        <rFont val="GHEA Grapalat"/>
        <family val="3"/>
      </rPr>
      <t>Հ</t>
    </r>
    <r>
      <rPr>
        <sz val="10"/>
        <color theme="1"/>
        <rFont val="GHEA Grapalat"/>
        <family val="3"/>
      </rPr>
      <t>իդրօքսիզին  25մգ</t>
    </r>
  </si>
  <si>
    <r>
      <rPr>
        <sz val="10"/>
        <color rgb="FFFF0000"/>
        <rFont val="GHEA Grapalat"/>
        <family val="3"/>
      </rPr>
      <t>Բ</t>
    </r>
    <r>
      <rPr>
        <sz val="10"/>
        <color theme="1"/>
        <rFont val="GHEA Grapalat"/>
        <family val="3"/>
      </rPr>
      <t xml:space="preserve">եկլոմեթազոն </t>
    </r>
  </si>
  <si>
    <r>
      <rPr>
        <sz val="10"/>
        <color rgb="FFFF0000"/>
        <rFont val="GHEA Grapalat"/>
        <family val="3"/>
      </rPr>
      <t>Ք</t>
    </r>
    <r>
      <rPr>
        <sz val="10"/>
        <color theme="1"/>
        <rFont val="GHEA Grapalat"/>
        <family val="3"/>
      </rPr>
      <t xml:space="preserve">սիլոմետազոլին </t>
    </r>
  </si>
  <si>
    <r>
      <rPr>
        <sz val="10"/>
        <color rgb="FFFF0000"/>
        <rFont val="GHEA Grapalat"/>
        <family val="3"/>
      </rPr>
      <t>Լ</t>
    </r>
    <r>
      <rPr>
        <sz val="10"/>
        <color theme="1"/>
        <rFont val="GHEA Grapalat"/>
        <family val="3"/>
      </rPr>
      <t xml:space="preserve">որատադին </t>
    </r>
  </si>
  <si>
    <r>
      <rPr>
        <sz val="10"/>
        <color rgb="FFFF0000"/>
        <rFont val="GHEA Grapalat"/>
        <family val="3"/>
      </rPr>
      <t>Ն</t>
    </r>
    <r>
      <rPr>
        <sz val="10"/>
        <color theme="1"/>
        <rFont val="GHEA Grapalat"/>
        <family val="3"/>
      </rPr>
      <t>իկլոսամիդ  500մգ</t>
    </r>
  </si>
  <si>
    <r>
      <rPr>
        <sz val="10"/>
        <color rgb="FFFF0000"/>
        <rFont val="GHEA Grapalat"/>
        <family val="3"/>
      </rPr>
      <t>Ս</t>
    </r>
    <r>
      <rPr>
        <sz val="10"/>
        <color theme="1"/>
        <rFont val="GHEA Grapalat"/>
        <family val="3"/>
      </rPr>
      <t>տատ ֆաքս փորձանոթ</t>
    </r>
  </si>
  <si>
    <r>
      <rPr>
        <sz val="10"/>
        <color rgb="FFFF0000"/>
        <rFont val="GHEA Grapalat"/>
        <family val="3"/>
      </rPr>
      <t>Է</t>
    </r>
    <r>
      <rPr>
        <sz val="10"/>
        <color theme="1"/>
        <rFont val="GHEA Grapalat"/>
        <family val="3"/>
      </rPr>
      <t>ԿԳ ժապավեն 50x30</t>
    </r>
  </si>
  <si>
    <r>
      <rPr>
        <sz val="10"/>
        <color rgb="FFFF0000"/>
        <rFont val="GHEA Grapalat"/>
        <family val="3"/>
      </rPr>
      <t>Է</t>
    </r>
    <r>
      <rPr>
        <sz val="10"/>
        <color theme="1"/>
        <rFont val="GHEA Grapalat"/>
        <family val="3"/>
      </rPr>
      <t>ԿԳ ժապավեն 60x30</t>
    </r>
  </si>
  <si>
    <r>
      <rPr>
        <sz val="10"/>
        <color rgb="FFFF0000"/>
        <rFont val="GHEA Grapalat"/>
        <family val="3"/>
      </rPr>
      <t>Է</t>
    </r>
    <r>
      <rPr>
        <sz val="10"/>
        <color theme="1"/>
        <rFont val="GHEA Grapalat"/>
        <family val="3"/>
      </rPr>
      <t>ԿԳ թուղթ 50x80</t>
    </r>
  </si>
  <si>
    <r>
      <rPr>
        <sz val="10"/>
        <color rgb="FFFF0000"/>
        <rFont val="GHEA Grapalat"/>
        <family val="3"/>
      </rPr>
      <t>Պ</t>
    </r>
    <r>
      <rPr>
        <sz val="10"/>
        <color theme="1"/>
        <rFont val="GHEA Grapalat"/>
        <family val="3"/>
      </rPr>
      <t>րինտերի  թուղթ</t>
    </r>
  </si>
  <si>
    <r>
      <rPr>
        <sz val="10"/>
        <color rgb="FFFF0000"/>
        <rFont val="GHEA Grapalat"/>
        <family val="3"/>
      </rPr>
      <t>Հ</t>
    </r>
    <r>
      <rPr>
        <sz val="10"/>
        <color theme="1"/>
        <rFont val="GHEA Grapalat"/>
        <family val="3"/>
      </rPr>
      <t>ոգնայի պարագաներ (2լ ռետինե+խողովակ)</t>
    </r>
  </si>
  <si>
    <r>
      <rPr>
        <sz val="10"/>
        <color rgb="FFFF0000"/>
        <rFont val="GHEA Grapalat"/>
        <family val="3"/>
      </rPr>
      <t>Բ</t>
    </r>
    <r>
      <rPr>
        <sz val="10"/>
        <color theme="1"/>
        <rFont val="GHEA Grapalat"/>
        <family val="3"/>
      </rPr>
      <t>ժշկական գիպսակապ  10x2,7 սմ</t>
    </r>
  </si>
  <si>
    <r>
      <rPr>
        <sz val="10"/>
        <color rgb="FFFF0000"/>
        <rFont val="GHEA Grapalat"/>
        <family val="3"/>
      </rPr>
      <t>Կ</t>
    </r>
    <r>
      <rPr>
        <sz val="10"/>
        <color theme="1"/>
        <rFont val="GHEA Grapalat"/>
        <family val="3"/>
      </rPr>
      <t xml:space="preserve">աթետեր ֆոլի եռաճյուղ N 18 </t>
    </r>
  </si>
  <si>
    <r>
      <rPr>
        <sz val="10"/>
        <color rgb="FFFF0000"/>
        <rFont val="GHEA Grapalat"/>
        <family val="3"/>
      </rPr>
      <t>Կ</t>
    </r>
    <r>
      <rPr>
        <sz val="10"/>
        <color theme="1"/>
        <rFont val="GHEA Grapalat"/>
        <family val="3"/>
      </rPr>
      <t>աթետեր ն/ե 26G</t>
    </r>
  </si>
  <si>
    <r>
      <rPr>
        <sz val="10"/>
        <color rgb="FFFF0000"/>
        <rFont val="GHEA Grapalat"/>
        <family val="3"/>
      </rPr>
      <t>Զ</t>
    </r>
    <r>
      <rPr>
        <sz val="10"/>
        <color theme="1"/>
        <rFont val="GHEA Grapalat"/>
        <family val="3"/>
      </rPr>
      <t>ոնդ նազոգաստրալ 18X16</t>
    </r>
  </si>
  <si>
    <r>
      <rPr>
        <sz val="10"/>
        <color rgb="FFFF0000"/>
        <rFont val="GHEA Grapalat"/>
        <family val="3"/>
      </rPr>
      <t>Զ</t>
    </r>
    <r>
      <rPr>
        <sz val="10"/>
        <color theme="1"/>
        <rFont val="GHEA Grapalat"/>
        <family val="3"/>
      </rPr>
      <t>ոնդ մանկական N12 նազոգաստրալ 18X16</t>
    </r>
  </si>
  <si>
    <r>
      <rPr>
        <sz val="10"/>
        <color rgb="FFFF0000"/>
        <rFont val="GHEA Grapalat"/>
        <family val="3"/>
      </rPr>
      <t>Զ</t>
    </r>
    <r>
      <rPr>
        <sz val="10"/>
        <color theme="1"/>
        <rFont val="GHEA Grapalat"/>
        <family val="3"/>
      </rPr>
      <t>ոնդ մանկական N10 նազոգաստրալ 18X16</t>
    </r>
  </si>
  <si>
    <r>
      <rPr>
        <sz val="10"/>
        <color rgb="FFFF0000"/>
        <rFont val="GHEA Grapalat"/>
        <family val="3"/>
      </rPr>
      <t>Կ</t>
    </r>
    <r>
      <rPr>
        <sz val="10"/>
        <color theme="1"/>
        <rFont val="GHEA Grapalat"/>
        <family val="3"/>
      </rPr>
      <t>աթոցիկ Սալի</t>
    </r>
  </si>
  <si>
    <r>
      <rPr>
        <sz val="10"/>
        <color rgb="FFFF0000"/>
        <rFont val="GHEA Grapalat"/>
        <family val="3"/>
      </rPr>
      <t>Կ</t>
    </r>
    <r>
      <rPr>
        <sz val="10"/>
        <color theme="1"/>
        <rFont val="GHEA Grapalat"/>
        <family val="3"/>
      </rPr>
      <t>աթոցիկ  ROE</t>
    </r>
  </si>
  <si>
    <t>33141136</t>
  </si>
  <si>
    <t>33141142</t>
  </si>
  <si>
    <t>33141144</t>
  </si>
  <si>
    <t>33141154</t>
  </si>
  <si>
    <t>33141157</t>
  </si>
  <si>
    <t>33141158</t>
  </si>
  <si>
    <t>33141159</t>
  </si>
  <si>
    <t>33141160</t>
  </si>
  <si>
    <t>33141168</t>
  </si>
  <si>
    <t>33141183</t>
  </si>
  <si>
    <t>33141174</t>
  </si>
  <si>
    <t>33141193</t>
  </si>
  <si>
    <t>Ֆոլկմանի գդալ</t>
  </si>
  <si>
    <t>33211220</t>
  </si>
  <si>
    <t>33631100</t>
  </si>
  <si>
    <t>33651110</t>
  </si>
  <si>
    <t>33651111</t>
  </si>
  <si>
    <t>33651112</t>
  </si>
  <si>
    <t>33651113</t>
  </si>
  <si>
    <t>33651115</t>
  </si>
  <si>
    <t>33651118</t>
  </si>
  <si>
    <t>33651120</t>
  </si>
  <si>
    <t>33651122</t>
  </si>
  <si>
    <t>33651123</t>
  </si>
  <si>
    <t>33651125</t>
  </si>
  <si>
    <t>33651126</t>
  </si>
  <si>
    <t>33651127</t>
  </si>
  <si>
    <t>33651128</t>
  </si>
  <si>
    <t>33651131</t>
  </si>
  <si>
    <t>33651134</t>
  </si>
  <si>
    <t>33651139</t>
  </si>
  <si>
    <t>33651144</t>
  </si>
  <si>
    <t>33651146</t>
  </si>
  <si>
    <t>33651148</t>
  </si>
  <si>
    <t>33651136</t>
  </si>
  <si>
    <t>33651168</t>
  </si>
  <si>
    <t>33651170</t>
  </si>
  <si>
    <t>33651192</t>
  </si>
  <si>
    <t>33651253</t>
  </si>
  <si>
    <t>33661111</t>
  </si>
  <si>
    <t>33661113</t>
  </si>
  <si>
    <t>33661114</t>
  </si>
  <si>
    <t>33661115</t>
  </si>
  <si>
    <t>33661116</t>
  </si>
  <si>
    <t>33661127</t>
  </si>
  <si>
    <t>33661125</t>
  </si>
  <si>
    <t>33661128</t>
  </si>
  <si>
    <t>33661129</t>
  </si>
  <si>
    <t>33661130</t>
  </si>
  <si>
    <t>33661131</t>
  </si>
  <si>
    <t>33661133</t>
  </si>
  <si>
    <t>33661134</t>
  </si>
  <si>
    <t>33661136</t>
  </si>
  <si>
    <t>33661137</t>
  </si>
  <si>
    <t>33661135</t>
  </si>
  <si>
    <t>33661139</t>
  </si>
  <si>
    <t>33661140</t>
  </si>
  <si>
    <t>33661141</t>
  </si>
  <si>
    <t>33661142</t>
  </si>
  <si>
    <t>33661149</t>
  </si>
  <si>
    <t>33661150</t>
  </si>
  <si>
    <t>33661151</t>
  </si>
  <si>
    <t>33661152</t>
  </si>
  <si>
    <t>33661154</t>
  </si>
  <si>
    <t>33661156</t>
  </si>
  <si>
    <t>33661160</t>
  </si>
  <si>
    <t>33671110</t>
  </si>
  <si>
    <t>33671113</t>
  </si>
  <si>
    <t>33671114</t>
  </si>
  <si>
    <t>33671116</t>
  </si>
  <si>
    <t>33671126</t>
  </si>
  <si>
    <t>33671130</t>
  </si>
  <si>
    <t>33671131</t>
  </si>
  <si>
    <t>33691112</t>
  </si>
  <si>
    <t>33691121</t>
  </si>
  <si>
    <t>33691122</t>
  </si>
  <si>
    <t>33691126</t>
  </si>
  <si>
    <t>33691128</t>
  </si>
  <si>
    <t>33691129</t>
  </si>
  <si>
    <t>33691133</t>
  </si>
  <si>
    <t>33691134</t>
  </si>
  <si>
    <t>33691135</t>
  </si>
  <si>
    <t>33691132</t>
  </si>
  <si>
    <t>33691136</t>
  </si>
  <si>
    <t xml:space="preserve"> Նատրիումի քլորիդ  0.9% 1000մլ</t>
  </si>
  <si>
    <t>33691138</t>
  </si>
  <si>
    <t>33691140</t>
  </si>
  <si>
    <t>33691141</t>
  </si>
  <si>
    <t>33691145</t>
  </si>
  <si>
    <t>33691151</t>
  </si>
  <si>
    <t>33691163</t>
  </si>
  <si>
    <t>33691185</t>
  </si>
  <si>
    <t>33691186</t>
  </si>
  <si>
    <t>33691187</t>
  </si>
  <si>
    <t>33691188</t>
  </si>
  <si>
    <t>33691191</t>
  </si>
  <si>
    <t>33691199</t>
  </si>
  <si>
    <t>33691202</t>
  </si>
  <si>
    <t>33691213</t>
  </si>
  <si>
    <t>33691220</t>
  </si>
  <si>
    <t>33691222</t>
  </si>
  <si>
    <t>33691223</t>
  </si>
  <si>
    <t>33691226</t>
  </si>
  <si>
    <t>09100000</t>
  </si>
  <si>
    <t>09121700</t>
  </si>
  <si>
    <t>39830000</t>
  </si>
  <si>
    <t>33621110</t>
  </si>
  <si>
    <t>Բիսոպրոլոլ 5մգ  Կոնկոր Կոր 5մգ</t>
  </si>
  <si>
    <t>33690000</t>
  </si>
  <si>
    <t>33141131</t>
  </si>
  <si>
    <t>33141130</t>
  </si>
  <si>
    <r>
      <t xml:space="preserve">                                                                                  </t>
    </r>
    <r>
      <rPr>
        <b/>
        <sz val="10"/>
        <color theme="1"/>
        <rFont val="GHEA Grapalat"/>
        <family val="3"/>
      </rPr>
      <t>2015 ԹՎԱԿԱՆԻ  ԳՆՈՒՄՆԵՐԻ ՊԼԱՆ  
                                                                                                   /փոփոխություն/</t>
    </r>
    <r>
      <rPr>
        <sz val="10"/>
        <color theme="1"/>
        <rFont val="GHEA Grapalat"/>
        <family val="3"/>
      </rPr>
      <t xml:space="preserve">
Պատվիրատու՝&lt;&lt;Աբովյանի բժշկական կենտրոն&gt;&gt; ՓԲԸ
Անվանումը `&lt;&lt;Աբովյանի բժշկական կենտրոն&gt;&gt; ՓԲԸ-ի կարիքների համար գնվող ապրանքներ
Ֆինանսավորման աղբյուրը` &lt;&lt;Աբովյանի բժշկական կենտրոն&gt;&gt; ՓԲԸ բյուջե</t>
    </r>
  </si>
  <si>
    <t xml:space="preserve">Միջանցիկ կոդը ըստ
CPV դասա
կարգման
</t>
  </si>
  <si>
    <t>36900000</t>
  </si>
  <si>
    <t>Նիտրոգլիցերին 5մգ/մլ 2մլ</t>
  </si>
  <si>
    <t>Տաուրին 40մգ/մլ</t>
  </si>
  <si>
    <t xml:space="preserve">Ցիպրոֆլօքսացին 3մգ/մլ; 5մլ </t>
  </si>
  <si>
    <t>Դեքսամեթազոն  0,1% 5մլ</t>
  </si>
  <si>
    <t>վիտամին A 1500ՄՄ, վիտամին D3, վիտամին E 6ՄՄ, 
վիտամին C 60մգ, վիտամին B1 0,7մգ, վիտամին B2 0,8մգ,վիտամին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</si>
  <si>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t>Փոխներարկման  համակարգեր</t>
  </si>
  <si>
    <t xml:space="preserve">
                     Հաստատում եմ
&lt;&lt;ԱԲՈՎՅԱՆԻ ԲԺՇԿԱԿԱՆ ԿԵՆՏՐՈՆ&gt;&gt;ՓԲԸ
ՏՆՕՐԵՆ    .............   Վ.ՄԱՆՈՒԿՅԱՆ
19.12.2014թ.</t>
  </si>
  <si>
    <r>
      <t xml:space="preserve">                                                   </t>
    </r>
    <r>
      <rPr>
        <b/>
        <sz val="10"/>
        <color theme="1"/>
        <rFont val="GHEA Grapalat"/>
        <family val="3"/>
      </rPr>
      <t xml:space="preserve">2015 ԹՎԱԿԱՆԻ  ԳՆՈՒՄՆԵՐԻ ՆԱԽՆԱԿԱՆ ՊԼԱՆ                                        </t>
    </r>
    <r>
      <rPr>
        <sz val="10"/>
        <color theme="1"/>
        <rFont val="GHEA Grapalat"/>
        <family val="3"/>
      </rPr>
      <t xml:space="preserve">                                                                                                                                                     
Պատվիրատու՝&lt;&lt;Աբովյանի բժշկական կենտրոն&gt;&gt; ՓԲԸ
Անվանումը `&lt;&lt;Աբովյանի բժշկական կենտրոն&gt;&gt; ՓԲԸ-ի կարիքների համար գնվող ապրանքներ
Ֆինանսավորման աղբյուրը` &lt;&lt;Աբովյանի բժշկական կենտրոն&gt;&gt; ՓԲԸ բյուջե</t>
    </r>
  </si>
  <si>
    <t>Ազոպիրամ</t>
  </si>
  <si>
    <t>Ավտոկլավի ինդիկատոր /թեստ/</t>
  </si>
  <si>
    <t>Սախարոզա /թեստ/</t>
  </si>
  <si>
    <t>50320000</t>
  </si>
  <si>
    <t>Անձանական համակարգիչների վերանորոգման և 
պահպանման ծառայություններ</t>
  </si>
  <si>
    <t>30230000</t>
  </si>
  <si>
    <t xml:space="preserve"> Համակարգիչներին առնչվող ծառայություններ</t>
  </si>
  <si>
    <t>30190000</t>
  </si>
  <si>
    <t xml:space="preserve"> Զանազան գրասենյակային սարքավորումներ և նյութեր</t>
  </si>
  <si>
    <t>316810000</t>
  </si>
  <si>
    <t>Կետոպրոֆեն 100մգ/2,0</t>
  </si>
  <si>
    <t xml:space="preserve"> Ասկորբինաթթու 5% 2մլ</t>
  </si>
  <si>
    <t xml:space="preserve"> Ասկորբինաթթու  5%  5մլ</t>
  </si>
  <si>
    <t>Պենտօքսիֆիլին  5մլ 2%</t>
  </si>
  <si>
    <t>Ալյումինիումի հիդրօքսիդ + մագնեզիումի
 հիդրօքսիդ,սիմետիկոն 170մլ</t>
  </si>
  <si>
    <t>Կպչուն սպեղանիներ Սանտավիկ</t>
  </si>
  <si>
    <t>Բժշկական կցաքցաններ և վիրաբուժական 
դանակներ, բժշկական ձեռնոցներ</t>
  </si>
  <si>
    <t>Կալպակ միանվագ օգտագործման</t>
  </si>
  <si>
    <t>Սպեղանիներ (պլաստիր)   կտորից 5x500</t>
  </si>
  <si>
    <t>Քլորակրի փոշի</t>
  </si>
  <si>
    <t>Չոր օդային ախտահանման պահարանի ինդիկատոր</t>
  </si>
  <si>
    <t>Դօպբուտամին 250մգ</t>
  </si>
  <si>
    <t>Իզոֆլուրան 100մլ</t>
  </si>
  <si>
    <t xml:space="preserve"> Պոլիամին (Ամինոսոլ) 500.0</t>
  </si>
  <si>
    <t xml:space="preserve">Տրիգլիցերիդներ </t>
  </si>
  <si>
    <t>44221140</t>
  </si>
  <si>
    <t>Դռներ /մետաղապլաստե/</t>
  </si>
  <si>
    <t>39000000</t>
  </si>
  <si>
    <t>Կահույք /ներառյալ՝ գրասենյակային կահույք/</t>
  </si>
  <si>
    <t>30200000</t>
  </si>
  <si>
    <t>Համակարգչային սարքավորումներ և նյութեր</t>
  </si>
  <si>
    <t>Դոզիմետրի ծայրակալ տարբեր չափսերի</t>
  </si>
  <si>
    <r>
      <rPr>
        <sz val="10"/>
        <color rgb="FFFF0000"/>
        <rFont val="GHEA Grapalat"/>
        <family val="3"/>
      </rPr>
      <t>Ն</t>
    </r>
    <r>
      <rPr>
        <sz val="10"/>
        <color theme="1"/>
        <rFont val="GHEA Grapalat"/>
        <family val="3"/>
      </rPr>
      <t>իֆուրոքսազիդ 100մլ</t>
    </r>
  </si>
  <si>
    <t>HCV</t>
  </si>
  <si>
    <t>Պինցետներ միանվագ օգտագործման</t>
  </si>
  <si>
    <t xml:space="preserve">Ստերանիոս 20% </t>
  </si>
  <si>
    <t>Կաթետեր կենտրոնական երակային երկլուսանցք 7Franch մեծահասակի հավաքածու</t>
  </si>
  <si>
    <t xml:space="preserve">Ծայրափող հոգնայի համար (տարբեր չափսեր) միանվագ </t>
  </si>
  <si>
    <t>Բժշկական դիմակներ ականջին ամրացվող</t>
  </si>
  <si>
    <t>33141111</t>
  </si>
  <si>
    <t>33141129</t>
  </si>
  <si>
    <t>Կրեատինին</t>
  </si>
  <si>
    <t>ԱՍՏ</t>
  </si>
  <si>
    <t xml:space="preserve">Զանազան գրասենյակային սարքավորումներ և նյութեր </t>
  </si>
  <si>
    <t>31730000</t>
  </si>
  <si>
    <t>Բժշկական հագուստ/պայուսակներ/</t>
  </si>
  <si>
    <t>33691162</t>
  </si>
  <si>
    <t>Լաբորատոր ազդանյութեր</t>
  </si>
  <si>
    <t xml:space="preserve">Հեքսանիոս </t>
  </si>
  <si>
    <t>Սուրֆանիոս</t>
  </si>
  <si>
    <t>Անիոսժել</t>
  </si>
  <si>
    <t>Պերիդուրալ հավաքածու 16G,18G</t>
  </si>
  <si>
    <t>Ալբումին 5% 100մլ</t>
  </si>
  <si>
    <t>Արգինին 20մլ</t>
  </si>
  <si>
    <t>Նատրիումի քլորիդ  7,5 % 500</t>
  </si>
  <si>
    <t>Ամիկացին 100մգ</t>
  </si>
  <si>
    <t>33651116</t>
  </si>
  <si>
    <t>Կիրոկային 50մգ/մլ 10 մլ</t>
  </si>
  <si>
    <t xml:space="preserve">Պարացետամոլ  1% 50մլ </t>
  </si>
  <si>
    <t>Երկաթ</t>
  </si>
  <si>
    <t>Նատրիում</t>
  </si>
  <si>
    <t>Էլեկտրատեխնիկական սարքեր</t>
  </si>
  <si>
    <t>Ռոմանովսկի գիմզա</t>
  </si>
  <si>
    <t>300000</t>
  </si>
  <si>
    <t>Փոխադրամիջոցների հետ կապված ապահովագրական ծառայություններ</t>
  </si>
  <si>
    <t>50110000</t>
  </si>
  <si>
    <t>Ավտոմեքենաների և հարակից սարքերի 
 վերանորոգման և պահպանման ծառայություն</t>
  </si>
  <si>
    <t>75000000</t>
  </si>
  <si>
    <t>Էլեկտրականության բաշխման ր դրա հետ
 կապված ծառայություններ</t>
  </si>
  <si>
    <t>Գազի բաշխման ր դրա հետ
 կապված ծառայություններ</t>
  </si>
  <si>
    <t>Հեռահաղորդակցման ծառայություններ</t>
  </si>
  <si>
    <t>Կոմունալ ծառայություններ</t>
  </si>
  <si>
    <t>Էլեկտրոնային տեղեկատվական  ծառայություններ</t>
  </si>
  <si>
    <t>Ավտոմեքենաների տեխնիկական ստուգման
 ծառայություն</t>
  </si>
  <si>
    <t>Շտապ օգնության մեքենաների առանձին մասերի առնչվող պահպանման և վերանորոգման ծառայույթուն</t>
  </si>
  <si>
    <t>Ձեռնոցներ մոմլաթե ոչ ստերիլ</t>
  </si>
  <si>
    <t xml:space="preserve">
                   Հաստատում եմ՝   
&lt;&lt;ԱԲՈՎՅԱՆԻ ԲԺՇԿԱԿԱՆ ԿԵՆՏՐՈՆ&gt;&gt;ՓԲԸ
ՏՆՕՐԵՆ  ………...................   Վ.ՄԱՆՈՒԿՅԱՆ
03.03.2015թ.</t>
  </si>
  <si>
    <t>Կոմբինացված պերիդուրալ սպինալ  հավաքածու ողնուղեղային ասեղով 27G</t>
  </si>
  <si>
    <t xml:space="preserve">Երեխայի հասակաչափ սեղանի </t>
  </si>
  <si>
    <t>Սուլֆասալազին  500մգ</t>
  </si>
  <si>
    <t>Նիֆուրոքսազիդ 100մլ</t>
  </si>
  <si>
    <t>Վիտամին K 2մգ/0,2մլ</t>
  </si>
  <si>
    <t>Նիկոտինաթթու  1%1մլ</t>
  </si>
  <si>
    <t xml:space="preserve"> Երկաթի աղ + Ֆոլաթթու 100 2մլ</t>
  </si>
  <si>
    <t xml:space="preserve"> Էպինեֆրին (ադրենալին) 1,0</t>
  </si>
  <si>
    <t xml:space="preserve"> Մեթիլդոպա  250մգ</t>
  </si>
  <si>
    <t xml:space="preserve"> Ալոպուրինոլ   100մգ</t>
  </si>
  <si>
    <t xml:space="preserve"> Կոլխիցին  500մգ</t>
  </si>
  <si>
    <t>Պրոկային բենզիլպենիցիլին  1,0</t>
  </si>
  <si>
    <t xml:space="preserve"> Նիտրոֆուրանտոյին 100մգ     /0,05գ/</t>
  </si>
  <si>
    <t>Լիդոկային  10%2մլ</t>
  </si>
  <si>
    <t xml:space="preserve"> Նովոկային  1% 500,0</t>
  </si>
  <si>
    <t xml:space="preserve"> Նովոկային  0,5% 5մլ</t>
  </si>
  <si>
    <t xml:space="preserve"> Ֆենիտոյին 117մգ</t>
  </si>
  <si>
    <t xml:space="preserve"> Լորազեպամ    1մգ</t>
  </si>
  <si>
    <t>Հիդրօքսիզին  25մգ</t>
  </si>
  <si>
    <t xml:space="preserve">Բեկլոմեթազոն </t>
  </si>
  <si>
    <t xml:space="preserve">Քսիլոմետազոլին </t>
  </si>
  <si>
    <t xml:space="preserve">Լորատադին </t>
  </si>
  <si>
    <t>Նիկլոսամիդ  500մգ</t>
  </si>
  <si>
    <t>Ստատ ֆաքս փորձանոթ</t>
  </si>
  <si>
    <t>ԷԿԳ ժապավեն 50x30</t>
  </si>
  <si>
    <t>Հոգնայի պարագաներ (2լ ռետինե+խողովակ)</t>
  </si>
  <si>
    <t>Բժշկական գիպսակապ  10x2,7 սմ</t>
  </si>
  <si>
    <t>Կաթետեր ն/ե 26G</t>
  </si>
  <si>
    <t>Կաթոցիկ Սալի</t>
  </si>
  <si>
    <t>Կաթոցիկ  ROE</t>
  </si>
  <si>
    <t>թեստ</t>
  </si>
  <si>
    <t>Ինսուլին մարդու (ռեկոմբինանտ ԴՆԹ) Ինսուլատարդ</t>
  </si>
  <si>
    <t>Նատրիումի քլորիդ, կալիումի քլորիդ, մագնեզիումի 
քլորիդ, նատրիումի ացետատ, նատրիումի գլյուկոնատ 500մլ/Հեմոսոլ/</t>
  </si>
  <si>
    <t>Պապավերին  2% 2մլ</t>
  </si>
  <si>
    <t>Նատրիումի ացետատ, նատրիումի քլորիդ, կալիումի քլորիդ, կալցիումի քլորիդ, մագնեզիումի քլորիդ 500մլ /Իոնո-Տեք/</t>
  </si>
  <si>
    <t>Սենոզիդներ A, B 70մգ</t>
  </si>
  <si>
    <t>Հիդրօքսիէթիլ օսլա 6% 500,0/Պլազմո-Տեք/</t>
  </si>
  <si>
    <t>Ալոպլաստիկ ցանց</t>
  </si>
  <si>
    <t>Փորձանոթ լաբորատոր ցենտրիֆուգի</t>
  </si>
  <si>
    <t>Փորձանոթ լաբորատոր ցենտրիֆուգի նիշով</t>
  </si>
  <si>
    <t>Դոզատոր 001,50,1000</t>
  </si>
  <si>
    <t>Մորֆին (մորֆինի հիդրոքլորիդ), պապավերին (պապավերինի հիդրոքլորիդ), կոդեին, նոսկապին, թեբային/Oմնոպոն/</t>
  </si>
  <si>
    <t xml:space="preserve">Զոնդ մանկական N8  նազոգաստրալ </t>
  </si>
  <si>
    <t xml:space="preserve">Կոմբինացված պերիդուրալ սպինալ  հավաքածու ողնուղեղային ասեղով 27G </t>
  </si>
  <si>
    <t>33661117</t>
  </si>
  <si>
    <t>Լիդոկային  10% 38գ</t>
  </si>
  <si>
    <t>Նատրիումի քլորիդ  0.9% 100.0</t>
  </si>
  <si>
    <t>Պիրիդոքսին 5% 1մլ</t>
  </si>
  <si>
    <t>Թիամին</t>
  </si>
  <si>
    <t>33661157</t>
  </si>
  <si>
    <t>Թթվածնի կանյուլա մեծերի</t>
  </si>
  <si>
    <t>Թթվածնի կանյուլա փոքրերի</t>
  </si>
  <si>
    <t>Արտածծման կանյուլա տարբեր չափսերի</t>
  </si>
  <si>
    <t>Ֆլյուորոգրաֆիայի ժապավեն</t>
  </si>
  <si>
    <t>Ինսուլին Ակտրապիդ 10մլ</t>
  </si>
  <si>
    <t xml:space="preserve"> Պոլիամին (Ամինոսոլ) 500.0 մանկական </t>
  </si>
  <si>
    <t>33661155</t>
  </si>
  <si>
    <t>Օքսիմետազոլին   0,025 փոքրերի</t>
  </si>
  <si>
    <t>Օքսիմետազոլին   0,05  մեծերի</t>
  </si>
  <si>
    <t>Հալոթան 250մլ</t>
  </si>
  <si>
    <t>Կաթոցիկ  0,02 հեմոգլոբինի համար</t>
  </si>
  <si>
    <t>ԱԼՏ</t>
  </si>
  <si>
    <t>Իմերսիոն յուղ</t>
  </si>
  <si>
    <t>գ</t>
  </si>
  <si>
    <t>Բժշկական տանձիկ փոքր  ռետինե</t>
  </si>
  <si>
    <t>Միկրո թեստ /Էպենդորֆ/</t>
  </si>
  <si>
    <t>Ատորվաստատին 10 մգ</t>
  </si>
  <si>
    <t>Միզաթթու</t>
  </si>
  <si>
    <t>Ներկերի տարա</t>
  </si>
  <si>
    <t>Պապանիկոլաուի ներկերի թեստ հավաքածու</t>
  </si>
  <si>
    <t xml:space="preserve">Հեպարին </t>
  </si>
  <si>
    <t>Ցիպրոֆլօքսացին 500մգ</t>
  </si>
  <si>
    <t>33661158</t>
  </si>
  <si>
    <t>Ալոճենու ոգեթուրմ</t>
  </si>
  <si>
    <t xml:space="preserve">Կատաղության դեմ պատվաստանյութ </t>
  </si>
  <si>
    <t>33651193</t>
  </si>
  <si>
    <t xml:space="preserve"> Պրկախտի դեմ պատվաստանյութ 1մլ</t>
  </si>
  <si>
    <t>Մեթիլեն կապույտ</t>
  </si>
  <si>
    <t>RPR</t>
  </si>
  <si>
    <t>Բարիում</t>
  </si>
  <si>
    <t>Ստերանիոս 20% 0,5լ</t>
  </si>
  <si>
    <t>Ծածկապակի 24x50</t>
  </si>
  <si>
    <t xml:space="preserve">Վալպրոյաթթու </t>
  </si>
  <si>
    <t>33651194</t>
  </si>
  <si>
    <t xml:space="preserve">Բիսոպրոլոլ 2,5մգ  </t>
  </si>
  <si>
    <t>Պրինտերի  թուղթ 110մմx20մ</t>
  </si>
  <si>
    <t xml:space="preserve"> HAV C</t>
  </si>
  <si>
    <t>33611341</t>
  </si>
  <si>
    <t>Գինեկոլոգիական զննման գործիքների հավաքածու միանվագ</t>
  </si>
  <si>
    <t>Նո-շպա 40մգ 2մլ</t>
  </si>
  <si>
    <t xml:space="preserve"> Մետոպրոլոլ 5մգ</t>
  </si>
  <si>
    <t xml:space="preserve"> Ամօքսիցիլին+քլավու­լանաթթու   200մգ+28,5մգ</t>
  </si>
  <si>
    <t xml:space="preserve"> Թիոպենտալ Na 0,5</t>
  </si>
  <si>
    <t>Ացետիլսալիցիլաթթու,մագնեզիումի հիդրօքսիդ 150մգ</t>
  </si>
  <si>
    <t>Նատրիումի օքսիբուտերատ 20% 10մլ</t>
  </si>
  <si>
    <t>էթիլմեթիլհիդրօքսիպիրիդինի սուկցինատ 100մգ/2,0</t>
  </si>
  <si>
    <t>Ալբունորմ</t>
  </si>
  <si>
    <t>սալբուտամոլ (սալբուտամոլի սուլֆատ)</t>
  </si>
  <si>
    <t>օշ</t>
  </si>
  <si>
    <t>Հիդրօքսիէթիլ օսլա 10% 500,0/Պլազմո-Տեք/</t>
  </si>
  <si>
    <t>Նատրիումի թիոսուլֆատ 30% 5մլ</t>
  </si>
  <si>
    <t>Նովոկային լուծ. 0.5% 250մլ</t>
  </si>
  <si>
    <t>Ռիբօքսին</t>
  </si>
  <si>
    <t>Օքսիմետազոլին 0,025% 10մլ</t>
  </si>
  <si>
    <t>Ցիտիկոլին   500մգ 4մլ</t>
  </si>
  <si>
    <t>էնօքսապարին 20մգ/0,2մլ</t>
  </si>
  <si>
    <t>Ասկորբինաթթու 50մգ</t>
  </si>
  <si>
    <t>Պենտօքսիֆիլին  400մգ</t>
  </si>
  <si>
    <t>33631110</t>
  </si>
  <si>
    <t>Ֆլյուկոնազոլ150</t>
  </si>
  <si>
    <t>Ֆլյուկոնազոլ 50</t>
  </si>
  <si>
    <t>Ցիպրոֆլօքսացին250մգ</t>
  </si>
  <si>
    <t>Բարիումի սուլֆատ 100գ</t>
  </si>
  <si>
    <t>Խաղողաշաքարի (գլյուկոզայի) լուծույթներ 10% 500</t>
  </si>
  <si>
    <t>Անեսթեզինի քսուք  5% 30գ</t>
  </si>
  <si>
    <t>Դիակարբ 250մգ</t>
  </si>
  <si>
    <t>Զմրուխտյա կանաչ 2% 15մլ</t>
  </si>
  <si>
    <t>Կոֆեին նատ. բենզուատ 20% 1մլ</t>
  </si>
  <si>
    <t>Կատվախոտի հանուկ</t>
  </si>
  <si>
    <t>Կատվախոտի ոգեթուրմ 30մլ</t>
  </si>
  <si>
    <t xml:space="preserve">Մանի տեք 10%  400.0 մանիտոլ </t>
  </si>
  <si>
    <t>Մետրոնիդազոլ  5 00մգ</t>
  </si>
  <si>
    <t>Պարացետամոլ 0.5գ</t>
  </si>
  <si>
    <t>Ստրեպտոմիցին փոշի (ստրեպտոմիցինի սուլֆատ) 1,0</t>
  </si>
  <si>
    <t xml:space="preserve">Ցիպրինոլ 100մգ/մլ ցիպրոֆլօքսացին </t>
  </si>
  <si>
    <t xml:space="preserve">Ցինկ 2գ </t>
  </si>
  <si>
    <t xml:space="preserve">Ֆերրոպոլ կաթիլներ 50մգ/մլ 30մլ </t>
  </si>
  <si>
    <t>Բիսոպրոլոլ+ամլոդիպին 10/10մգ</t>
  </si>
  <si>
    <t>Դիլտիազեմ Լանախեր 90մգ դիլտիազեմի հիդրոքլորիդ)</t>
  </si>
  <si>
    <t>ամիտրիպտիլին (ամիտրիպտիլինի հիդրոքլորիդ)</t>
  </si>
  <si>
    <t>Բերոդուալ /ֆենոտերոլ (ֆենոտերոլի հիդրոբրոմիդ), իպրատրոպիումի բրոմիդ (իպրատրոպիում բրոմիդի մոնոհիդրատ) /</t>
  </si>
  <si>
    <t>Լևոֆլօքսացին 0.5% լևոֆլօքսացին (լևոֆլօքսացինի հեմիհիդրատ)</t>
  </si>
  <si>
    <t>Օֆլօքսացին 0.2%</t>
  </si>
  <si>
    <t xml:space="preserve">Պրոպոֆոլ-Լիպուրո </t>
  </si>
  <si>
    <t xml:space="preserve">Ացիկլովիր Դենկ 200 </t>
  </si>
  <si>
    <t>Արգինին (արգինինի հիդրոքլորիդ)</t>
  </si>
  <si>
    <t>կիրոկային 100մգ 0,5%</t>
  </si>
  <si>
    <t>33691153</t>
  </si>
  <si>
    <t>33691212</t>
  </si>
  <si>
    <t>33631270</t>
  </si>
  <si>
    <t>33621610</t>
  </si>
  <si>
    <t>33661122</t>
  </si>
  <si>
    <t>33691124</t>
  </si>
  <si>
    <t>33661147</t>
  </si>
  <si>
    <t>33661119</t>
  </si>
  <si>
    <t>33651157</t>
  </si>
  <si>
    <t>14711400</t>
  </si>
  <si>
    <t>33661123</t>
  </si>
  <si>
    <t>33621720</t>
  </si>
  <si>
    <t>33621740</t>
  </si>
  <si>
    <t>33691240</t>
  </si>
  <si>
    <t>33621140</t>
  </si>
  <si>
    <t>33621763</t>
  </si>
  <si>
    <t>33691190</t>
  </si>
  <si>
    <t>33651138</t>
  </si>
  <si>
    <t>33661112</t>
  </si>
  <si>
    <t>33651124</t>
  </si>
  <si>
    <t>33621460</t>
  </si>
  <si>
    <t>լևոդոպա, կարբիդոպա</t>
  </si>
  <si>
    <t>33621400</t>
  </si>
  <si>
    <t>նիտրոֆուրազոն, ֆենազոն, լիդոկային (Օտարալգին ականջի կաթիլ 10մլ</t>
  </si>
  <si>
    <t>երկաթի (III) հիդրօքսիդի և պոլիմալտոզի համալիր 50մգ/5մլ 100մլ</t>
  </si>
  <si>
    <t>երկաթի (III) հիդրօքսիդի և պոլիմալտոզի համալիր 2մլ</t>
  </si>
  <si>
    <t>Կարբամազեպին 200մգ/</t>
  </si>
  <si>
    <t>33651163</t>
  </si>
  <si>
    <t>33691198</t>
  </si>
  <si>
    <t>33691189</t>
  </si>
  <si>
    <t>վիտամին A 1500ՄՄ, վիտամին D3, վիտամին E 6ՄՄ, 
վիտամին C 60մգ, վիտամին B1 0,7մգ, վիտամին B2 0,8մգ,վիտամին B6 1մգ, 
վիտամին B12 1,1մկգ, նիկոտինամիդ 10մգ, 
բիոտին 20մկգ, ֆոլաթթու 150մկգ, պանտոթենաթթու 
3մգ, վիտամին K1 10մկգ, 
կալցիում 100մգ, մագնեզիում 
 40մգ,երկաթ 9մգ, պղինձ  1մգ, ցինկ 
10մգ, մանգան 
1մգ,քրոմ 20մկգ, մոլիբդեն 20մկգ, սելեն 25մկգ,ֆոսֆոր 20մգ, յոդ (կալիումի յոդիդ) 80 մկգ  /2-5 տարեկան/</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</si>
  <si>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 մագնեզիում , կալիում , երկաթ, պղինձ , ցինկ , քրոմ, մանգան , անագ , նիկել , սիլիցիում , վանադիում , կալիում քլորիդ, ֆոսֆոր , մոլիբդեն , սելեն, յոդ </t>
  </si>
  <si>
    <t>Երկաթ պարունակող համակցություն 50մգ/30մլ</t>
  </si>
  <si>
    <t>Ցեֆտրիաքսոն  լուծիչով</t>
  </si>
  <si>
    <t>քլորոպիրամին  1մլ</t>
  </si>
  <si>
    <t>քլորոպիրամին  25մգ</t>
  </si>
  <si>
    <t xml:space="preserve">Վարֆարին 2.5մգ </t>
  </si>
  <si>
    <t xml:space="preserve"> մետամիզոլ , պիտոֆենոն , ֆենպիվերինիում բրոմիդ 5 մլ</t>
  </si>
  <si>
    <t xml:space="preserve">նեոստիգմին0.05% 1.0 </t>
  </si>
  <si>
    <t xml:space="preserve">Պիրանտել 250մգ </t>
  </si>
  <si>
    <t>ատենոլոլ 50մգ</t>
  </si>
  <si>
    <t>դիոսմին, հեսպերիդին</t>
  </si>
  <si>
    <t xml:space="preserve">ուաբային 0.25մգ 1մլ </t>
  </si>
  <si>
    <t xml:space="preserve">Ռամպիրիլ +ամլոդիպին 5մգ/5մգ </t>
  </si>
  <si>
    <t xml:space="preserve">Ռամպիրիլ +ամլոդիպին 10մգ/10մգ </t>
  </si>
  <si>
    <t xml:space="preserve">ազիթրոմիցին  </t>
  </si>
  <si>
    <t xml:space="preserve">վալպրոատի նատրիումական աղ 300 </t>
  </si>
  <si>
    <t>արյունատրամալուծիչ հորթի արյունից սպիտակուցազերծ</t>
  </si>
  <si>
    <t xml:space="preserve">կլոպիդոգրել (կլոպիդոգրելի հիդրոսուլֆատ) </t>
  </si>
  <si>
    <t xml:space="preserve">նեբիվոլոլ (նեբիվոլոլի հիդրոքլորիդ) </t>
  </si>
  <si>
    <t xml:space="preserve">դեքսկետոպրոֆեն (դեքսկետոպրոֆենի տրոմետամոլ) </t>
  </si>
  <si>
    <t xml:space="preserve">թիոկտաթթու  600 Տ </t>
  </si>
  <si>
    <t xml:space="preserve"> սիլիմարին 140 </t>
  </si>
  <si>
    <t xml:space="preserve">լորնoքսիկամ 8մգ </t>
  </si>
  <si>
    <t>լորնoքսիկամ 8մգ</t>
  </si>
  <si>
    <t>սևոֆլուրան</t>
  </si>
  <si>
    <t>ֆենիլէֆրին (ֆենիլէֆրինի հիդրոքլորիդ)/</t>
  </si>
  <si>
    <t>ցեֆտազիդիմ (ցեֆտազիդիմի պենտահիդրատ)/</t>
  </si>
  <si>
    <t xml:space="preserve"> ամօքսիցիլին (ամօքսիցիլին նատրիում), քլավուլանաթթու (կալիումի քլավուլանատ)/ ներերակային</t>
  </si>
  <si>
    <t xml:space="preserve">ամիկացինի սուլֆատ 500մգ/2մլ </t>
  </si>
  <si>
    <t>պանտոպրազոլ (պանտոպրազոլի նատրիումական սեսկվիհիդրատ)/</t>
  </si>
  <si>
    <t>ադեմետիոնին</t>
  </si>
  <si>
    <t>դիոսմեկտիտ</t>
  </si>
  <si>
    <t>երկաթի քլորիդ(III), -ամինակապրոաթթու/</t>
  </si>
  <si>
    <t>բետահիստին (բետահիստինի դիհիդրոքլորիդ) 24մգ</t>
  </si>
  <si>
    <t>պերինդոպրիլ (պերինդոպրիլի տերտ-բուտիլամին 4մգ)</t>
  </si>
  <si>
    <t>պարացետամոլ 0.05գ մոմիկ</t>
  </si>
  <si>
    <t xml:space="preserve">պարացետամոլ  մոմիկ 150մգ </t>
  </si>
  <si>
    <t xml:space="preserve">պարացետամոլ մոմիկ 325մգ </t>
  </si>
  <si>
    <t>պարացետամոլ օշարակ 120մլ</t>
  </si>
  <si>
    <t>Գլիցերինի մոմիկներ</t>
  </si>
  <si>
    <t>Արյան Ճնշման չափիչ սարք մանկական</t>
  </si>
  <si>
    <t>Արյան Ճնշման չափիչ սարք</t>
  </si>
  <si>
    <t>Ռենտգեն ժապավեն 13x18 N100</t>
  </si>
  <si>
    <t>Ռենտգեն ժապավեն 18x24 N100</t>
  </si>
  <si>
    <t>Ռենտգեն ժապավեն 24x30 N100</t>
  </si>
  <si>
    <t>Ռենտգեն ժապավեն 30x40 N100</t>
  </si>
  <si>
    <t>Ռենտգեն ժապավեն 35x43 N100</t>
  </si>
  <si>
    <t>ԷԿԳ ժապավեն 50x50</t>
  </si>
  <si>
    <r>
      <rPr>
        <sz val="10"/>
        <color rgb="FFFF0000"/>
        <rFont val="GHEA Grapalat"/>
        <family val="3"/>
      </rPr>
      <t>Է</t>
    </r>
    <r>
      <rPr>
        <sz val="10"/>
        <rFont val="GHEA Grapalat"/>
        <family val="3"/>
      </rPr>
      <t>ԿԳ թուղթ 50x50</t>
    </r>
  </si>
  <si>
    <r>
      <rPr>
        <sz val="10"/>
        <color rgb="FFFF0000"/>
        <rFont val="GHEA Grapalat"/>
        <family val="3"/>
      </rPr>
      <t>Է</t>
    </r>
    <r>
      <rPr>
        <sz val="10"/>
        <rFont val="GHEA Grapalat"/>
        <family val="3"/>
      </rPr>
      <t>ԿԳ ժապավեն 112x100</t>
    </r>
  </si>
  <si>
    <r>
      <rPr>
        <sz val="10"/>
        <color rgb="FFFF0000"/>
        <rFont val="GHEA Grapalat"/>
        <family val="3"/>
      </rPr>
      <t>Է</t>
    </r>
    <r>
      <rPr>
        <sz val="10"/>
        <rFont val="GHEA Grapalat"/>
        <family val="3"/>
      </rPr>
      <t>ԿԳ թուղթ 60x30</t>
    </r>
  </si>
  <si>
    <t>09132100</t>
  </si>
  <si>
    <t>Կաթետեր ստամոքսային F18</t>
  </si>
  <si>
    <t>Կաթետեր ստամոքսային F16</t>
  </si>
  <si>
    <r>
      <t>Կ</t>
    </r>
    <r>
      <rPr>
        <sz val="10"/>
        <color indexed="8"/>
        <rFont val="GHEA Grapalat"/>
        <family val="3"/>
      </rPr>
      <t>աթետեր ներերակային  20G</t>
    </r>
  </si>
  <si>
    <r>
      <t>Կ</t>
    </r>
    <r>
      <rPr>
        <sz val="10"/>
        <color indexed="8"/>
        <rFont val="GHEA Grapalat"/>
        <family val="3"/>
      </rPr>
      <t>աթետեր ներերակային  18G</t>
    </r>
  </si>
  <si>
    <r>
      <t>Կ</t>
    </r>
    <r>
      <rPr>
        <sz val="10"/>
        <color indexed="8"/>
        <rFont val="GHEA Grapalat"/>
        <family val="3"/>
      </rPr>
      <t>աթետեր ներերակային  22G</t>
    </r>
  </si>
  <si>
    <r>
      <rPr>
        <sz val="10"/>
        <color indexed="8"/>
        <rFont val="GHEA Grapalat"/>
        <family val="3"/>
      </rPr>
      <t>Կաթետեր ն/ե 24G</t>
    </r>
  </si>
  <si>
    <t>Կաթետեր կենտրոնական երակային երկլուսանցք 5,5 Franch հավաքածու</t>
  </si>
  <si>
    <t xml:space="preserve">Ներարկիչներ  60մլ </t>
  </si>
  <si>
    <t>Կլիպս լապորասկոպիկ միջամտության համար</t>
  </si>
  <si>
    <t>Միզային կաթետեր Ֆոլի երկճյուղանի 16 Fr</t>
  </si>
  <si>
    <t>Միզային կաթետեր Ֆոլի երկճյուղանի 14 Fr</t>
  </si>
  <si>
    <t>Միզային կաթետեր Ֆոլի երկճյուղանի 12 Fr</t>
  </si>
  <si>
    <t>Միզային կաթետեր Ֆոլի երկճյուղանի 8 Fr</t>
  </si>
  <si>
    <t>Միզային կաթետեր կոշտ 10 Fr</t>
  </si>
  <si>
    <t>Միզային կաթետեր կոշտ 12 Fr</t>
  </si>
  <si>
    <t>Էնդոտրախեալ խողովակ N 8,5</t>
  </si>
  <si>
    <t>Էնդոտրախեալ խողովակ N 8,0</t>
  </si>
  <si>
    <t>Էնդոտրախեալ խողովակ N 7,5</t>
  </si>
  <si>
    <t>Էնդոտրախեալ խողովակ N 7,0</t>
  </si>
  <si>
    <t>Էնդոտրախեալ խողովակ N 6,5</t>
  </si>
  <si>
    <t>Էնդոտրախեալ խողովակ N 6,0</t>
  </si>
  <si>
    <t>Էնդոտրախեալ խողովակ N 5,5</t>
  </si>
  <si>
    <t>Էնդոտրախեալ խողովակ N 5,0</t>
  </si>
  <si>
    <t>Էնդոտրախեալ խողովակ N 4,5</t>
  </si>
  <si>
    <t>Էնդոտրախեալ խողովակ N 4,0</t>
  </si>
  <si>
    <t>Էնդոտրախեալ խողովակ N 3,0</t>
  </si>
  <si>
    <t>Էնդոտրախեալ խողովակ N 8,5 հարավ</t>
  </si>
  <si>
    <t>Էնդոտրախեալ խողովակ N 8,0 հարավ</t>
  </si>
  <si>
    <t>Էնդոտրախեալ խողովակ N 7,5 հարավ</t>
  </si>
  <si>
    <t>Էնդոտրախեալ խողովակ N 7,0 հարավ</t>
  </si>
  <si>
    <t>Էնդոտրախեալ խողովակ N 6,5 հարավ</t>
  </si>
  <si>
    <t>Էնդոտրախեալ խողովակ N 6,0 հարավ</t>
  </si>
  <si>
    <t>Էնդոտրախեալ խողովակ N 5,5 հարավ</t>
  </si>
  <si>
    <t>Էնդոտրախեալ խողովակ N 5,0 հարավ</t>
  </si>
  <si>
    <t>Էնդոտրախեալ խողովակ N 4,5 հարավ</t>
  </si>
  <si>
    <t>Էնդոտրախեալ խողովակ N 4,0 հարավ</t>
  </si>
  <si>
    <t>Շնչառական կոնտուրներ մեծ 180 սմ</t>
  </si>
  <si>
    <t>Շնչառական կոնտուրներ փոքր 90սմ</t>
  </si>
  <si>
    <t>Տրախեոստոմիկ հավաքածու 7,0 մմ</t>
  </si>
  <si>
    <t>Տրախեոստոմիկ հավաքածու 8,0 մմ</t>
  </si>
  <si>
    <t>Կոնիկոտոմիկ հավաքածու</t>
  </si>
  <si>
    <t>Դիմակներ անէսթեզիայի բարձիկով N5</t>
  </si>
  <si>
    <t>Դիմակներ անէսթեզիայի բարձիկով N4</t>
  </si>
  <si>
    <t>Էպիդուրալ հավաքածու Մինիպակ 16G</t>
  </si>
  <si>
    <t>Էպիդուրալ հավաքածու Մինիպակ 18G</t>
  </si>
  <si>
    <t>Ողնուղեղային ասեղ Pencil point 25G</t>
  </si>
  <si>
    <t>Ողնուղեղային ասեղ Pencil point 27G</t>
  </si>
  <si>
    <t>Ողնուղեղային ասեղ Կվինկե 22G</t>
  </si>
  <si>
    <t>Ողնուղեղային ասեղ Կվինկե 25G</t>
  </si>
  <si>
    <t>Ողնուղեղային ասեղ Կվինկե 27G</t>
  </si>
  <si>
    <t>Ողնուղեղային ասեղ Կվինկե ինտրոդյուսերով 25G</t>
  </si>
  <si>
    <t>Ողնուղեղային ասեղ Կվինկե ինտրոդյուսերով 27G</t>
  </si>
  <si>
    <t xml:space="preserve">Զոնդ նազոգաստրալ N18 </t>
  </si>
  <si>
    <t>Զոնդ նազոգաստրալ N16</t>
  </si>
  <si>
    <t>Զոնդ նազոգաստրալ N14</t>
  </si>
  <si>
    <t>Զոնդ նազոգաստրալ N12</t>
  </si>
  <si>
    <t>Զոնդ նազոգաստրալ N10</t>
  </si>
  <si>
    <t>Արտածծման խողողովակներ 20</t>
  </si>
  <si>
    <t>Արտածծման խողողովակներ 18</t>
  </si>
  <si>
    <t>Արտածծման խողողովակներ 16</t>
  </si>
  <si>
    <t>Արտածծման խողողովակներ 14</t>
  </si>
  <si>
    <t>Արտածծման խողողովակներ 12</t>
  </si>
  <si>
    <t>Մոմլաթ</t>
  </si>
  <si>
    <t>Մեզի տոպրակ 2լ</t>
  </si>
  <si>
    <t>Ինֆուզիոն համակարգ</t>
  </si>
  <si>
    <t>Ջեռակ 2000 լ կոմբինացված</t>
  </si>
  <si>
    <t>Ցողիչի ծայրադիր</t>
  </si>
  <si>
    <t>Կոնաձև կոլբա 0,5</t>
  </si>
  <si>
    <t>Կոնաձև կոլբա 1</t>
  </si>
  <si>
    <t>Ավտոկլավի ինդիկատոր</t>
  </si>
  <si>
    <t>Բժշկական տանձիկ փոքր ռետինե</t>
  </si>
  <si>
    <t>Ջերմային մեկուսիչ</t>
  </si>
  <si>
    <t>Համակարգ ն/ե ներ.համար ֆիլտրով</t>
  </si>
  <si>
    <t>Շնչառական խոնավեցուցիչ</t>
  </si>
  <si>
    <t>Բինտ էլաստիկ</t>
  </si>
  <si>
    <t>Պիպետ ծայրային ապակե 2մլ</t>
  </si>
  <si>
    <t xml:space="preserve">Անալիզի տարա </t>
  </si>
  <si>
    <t>Բժշկական տանձիկ ռետինե</t>
  </si>
  <si>
    <t>Էլեկտրոկալգուլատոր</t>
  </si>
  <si>
    <t>Տրիօքսիդենտ</t>
  </si>
  <si>
    <t>Կանալլիցքավորիչ</t>
  </si>
  <si>
    <t>Ռիմերներ</t>
  </si>
  <si>
    <t>Չոր օդային մանրեազերծման 
սարքի ինդիկատոր</t>
  </si>
  <si>
    <t>Ձագար 500 գրամանոց</t>
  </si>
  <si>
    <t>Մոմլաթ բժշկական տոպչանի համար</t>
  </si>
  <si>
    <t>մետր</t>
  </si>
  <si>
    <t>Ացետատային ագար</t>
  </si>
  <si>
    <t>Կոդի միջավայր</t>
  </si>
  <si>
    <t>Կղանքում Campylobacter հայտնաբերելու թեստ</t>
  </si>
  <si>
    <t>Նորֆլոքսացին</t>
  </si>
  <si>
    <t>Գլիբենկլամիդ 50մգ</t>
  </si>
  <si>
    <t xml:space="preserve"> Կալցիումի գլյուկոնատ 0,5մգ</t>
  </si>
  <si>
    <t>ատենոլոլ 100մգ</t>
  </si>
  <si>
    <t>Վիկրիլ թել (1)  (2) ծակող</t>
  </si>
  <si>
    <t>Թել վիրաբուժական պոլիգլատկին</t>
  </si>
  <si>
    <t>Թել վիրաբուժական Պոլիպրոպիլեն</t>
  </si>
  <si>
    <t>Թթվածնի դիմակներ</t>
  </si>
  <si>
    <t>Թթվածնի մանկական  դիմակներ</t>
  </si>
  <si>
    <t xml:space="preserve"> Մետոպրոլոլ 25մգ</t>
  </si>
  <si>
    <t>Դեքսամեթազոն  0,1% 10մլ</t>
  </si>
  <si>
    <t>Մեբհիդրոլին 0.1</t>
  </si>
  <si>
    <t>Խաղողաշաքարի (գլյուկոզայի) լուծույթներ40% 5,0</t>
  </si>
  <si>
    <t>Լթիրոքսին 100մգ</t>
  </si>
  <si>
    <t>Տպագիր նյութեր և հարակից արտադրանք</t>
  </si>
  <si>
    <t>Ստացիոնար հիվանդի բժշկական քարտ</t>
  </si>
  <si>
    <t xml:space="preserve">Փոխանակման քարտ կանանց կոնսուլտացիայի </t>
  </si>
  <si>
    <t>Ամբուլատոր քարտ մեծահասակի</t>
  </si>
  <si>
    <t>Ամբուլատոր քարտի միջուկ</t>
  </si>
  <si>
    <t>Քաղվածք մեծահասակի ամբ.բժշկ.քարտից</t>
  </si>
  <si>
    <t>Քաղվածք երեխայի ամբ.բժշկ.քարտից</t>
  </si>
  <si>
    <t>Ամփոփագիր</t>
  </si>
  <si>
    <t>Բնակչի այցելությունների հաշվառում</t>
  </si>
  <si>
    <t xml:space="preserve">Կլինիկ.լաբորատորիայի ձև </t>
  </si>
  <si>
    <t>Արյան անալիզ ձև 224/ու</t>
  </si>
  <si>
    <t>Մեզի անալիզ ձև 210/ու կլինիկական</t>
  </si>
  <si>
    <t>Արյան մեջ շաքարի հետազոտություն</t>
  </si>
  <si>
    <t>Քսուկի հետազոտություն</t>
  </si>
  <si>
    <t>Կլինիկ.լաբորատորիայի HBsAG</t>
  </si>
  <si>
    <t>Կլինիկ.լաբորատորիայի  բրուց.</t>
  </si>
  <si>
    <t>Կլինիկ.լաբորատորիայի  ՄՌՊ</t>
  </si>
  <si>
    <t>Կենսաքիմ.լաբորատորիա ընդ կալց.</t>
  </si>
  <si>
    <t>Հետազոտվող նյութի մանրէաբ. Քննություն</t>
  </si>
  <si>
    <t>Կղանքի մանրէաբանական հետազոտություն դիսբակտերեոզի</t>
  </si>
  <si>
    <t>Բիոքիմիական լաբորատորիա</t>
  </si>
  <si>
    <t>Ռենգենոգրաֆիա</t>
  </si>
  <si>
    <t>Սոնոգրաֆիա</t>
  </si>
  <si>
    <t>Էխոկարդիոգրաֆիա</t>
  </si>
  <si>
    <t>Ֆլյուրոգրաֆիա</t>
  </si>
  <si>
    <t>Ֆիբրոգաստրոսկոպիա</t>
  </si>
  <si>
    <t>Ճառագայթահարման դոզաների գրանցման անձնական թերթիկ</t>
  </si>
  <si>
    <t>Անեսթեզիոլոգի զննում</t>
  </si>
  <si>
    <t>Նշանակման թերթիկ</t>
  </si>
  <si>
    <t>Նշանակումների և հսկողության թերթիկ</t>
  </si>
  <si>
    <t>Ուղեգիր հիվանդանոց.բուժօգն.և հետազոտման կազմակերպման</t>
  </si>
  <si>
    <t>Գիրք պահանջագիր դեղորայքի</t>
  </si>
  <si>
    <t>Հիվանդ ԲՕ և սպասարկման ծավալների հաշվառման ձև 0001</t>
  </si>
  <si>
    <t>ԱԱՊԾ մատուցման հաշվառման ձև 002</t>
  </si>
  <si>
    <t>ԱԱՊԾ մատուցող բժշկի ընտրությունը վավերացնող  գրանցման ձև 002</t>
  </si>
  <si>
    <t xml:space="preserve">Ուղեգիր հավելած պ/պ </t>
  </si>
  <si>
    <t>Ուղեգիր ՄԻԱՎ-ի նկատմամբ հետազոտ</t>
  </si>
  <si>
    <t>Ուղեգիր ամբուլատոր բուժօգն</t>
  </si>
  <si>
    <t>Տուբ.լաբորատորիայի ուղեգրի ձևՏԲ05-06</t>
  </si>
  <si>
    <t>Տուբ.լաբորատորիայի ուղեգրի ձև</t>
  </si>
  <si>
    <t>Դիսպանսեր հիվանդության վերահսկողության քարտ 030/ու</t>
  </si>
  <si>
    <t>Հետադարձ կտրոն</t>
  </si>
  <si>
    <t>Դեղատոմս</t>
  </si>
  <si>
    <t>Դեղատոմս հոգեմետ</t>
  </si>
  <si>
    <t>Շտապ հաղորդում վարակիչ հիվ</t>
  </si>
  <si>
    <t>Շտապ բժշկօգն կանչի թերթիկ</t>
  </si>
  <si>
    <t>Վիճակագրական քարտ 066 ձև</t>
  </si>
  <si>
    <t>Մանկական բժշկ. Քարտ ձև 026/ու</t>
  </si>
  <si>
    <t>Մարզադպրոցի սանի առողջ.գնահատման ամփոփաթերթ</t>
  </si>
  <si>
    <t>Դեղորայքի գիրք ձև1</t>
  </si>
  <si>
    <t xml:space="preserve">Պիտակ, բժշկական թափոնների համար </t>
  </si>
  <si>
    <t>Հարգելի ծնող</t>
  </si>
  <si>
    <t>Դեռահասի 18 տարեկան փոխադրման եզրակացություն</t>
  </si>
  <si>
    <t xml:space="preserve">Դեռահասի հոգեբանասոցիալական հարցաշար </t>
  </si>
  <si>
    <t>Իրազեկման թերթիկ</t>
  </si>
  <si>
    <t>Ամբուլատոր գիրք</t>
  </si>
  <si>
    <t>Շտապ օգնության կանչերի գիրք</t>
  </si>
  <si>
    <t>Հրամանագիրք</t>
  </si>
  <si>
    <t xml:space="preserve"> Ուղեգրի մատյան</t>
  </si>
  <si>
    <t>Իրավական ակտերի մատյան</t>
  </si>
  <si>
    <t>Աշխատավարձի քարտ</t>
  </si>
  <si>
    <t>Դրամարկղի գիրք</t>
  </si>
  <si>
    <t>Հավաստագրի մատյան</t>
  </si>
  <si>
    <t>վիրակապության մատյան</t>
  </si>
  <si>
    <t xml:space="preserve">Գրասենյակային գիրք </t>
  </si>
  <si>
    <t>Մարդատար ա/մ երթուղային թերթ</t>
  </si>
  <si>
    <t xml:space="preserve">Անդորագիր վճարովի ծառայության </t>
  </si>
  <si>
    <t>Դրամարկղի մուտքի ելքի օրդեր</t>
  </si>
  <si>
    <t xml:space="preserve">Երեխայի զարգացման քարտ տղա, աղջիկ </t>
  </si>
  <si>
    <t>Կանխարգելիչ պատվաստման քարտ ձև 063</t>
  </si>
  <si>
    <t xml:space="preserve">
                   Հաստատում եմ՝   
&lt;&lt;ՌՈՒԲԻԿ ՀԱՐՈՒԹՅՈՒՆՅԱՆԻ ԱՆՎԱՆ ԱԲՈՎՅԱՆԻ ԲԺՇԿԱԿԱՆ ԿԵՆՏՐՈՆ&gt;&gt;ՓԲԸ
ՏՆՕՐԵՆ՝  ………...................   Վ.ՄԱՆՈՒԿՅԱՆ
</t>
  </si>
  <si>
    <t>Շինարարական աշխատաքներ</t>
  </si>
  <si>
    <t>09132200</t>
  </si>
  <si>
    <t>Բենզին ռեգուլյար</t>
  </si>
  <si>
    <t xml:space="preserve">Ինսուլին մարդու  Հումուլին </t>
  </si>
  <si>
    <t> HCV C</t>
  </si>
  <si>
    <t>Սոկալետի շիշ 0,25լ ապակե</t>
  </si>
  <si>
    <t>Ացետիլսալիցիլաթթու 75մգ</t>
  </si>
  <si>
    <t xml:space="preserve"> միօքսանտ ցիսատրակուրիում (ցիսատրակուրիում բեզիլատ)</t>
  </si>
  <si>
    <t>Տրամադոլ 150մգ</t>
  </si>
  <si>
    <t xml:space="preserve">Պարացետամոլ  1% 150մգ/մլ </t>
  </si>
  <si>
    <t>Նիտրո 0.5մգ/</t>
  </si>
  <si>
    <t xml:space="preserve">Քլորամֆենիկոլ,մեթիլուրացիլ </t>
  </si>
  <si>
    <t xml:space="preserve"> Սիմվաստատին  40մգ </t>
  </si>
  <si>
    <t>նիֆեդիպին</t>
  </si>
  <si>
    <t xml:space="preserve">Դիկլոֆենակ 100մգ </t>
  </si>
  <si>
    <t>Ֆլյուկոնազոլ100</t>
  </si>
  <si>
    <t>դոպամին 40 5մլ</t>
  </si>
  <si>
    <t>Դոպուտամին 250մգ</t>
  </si>
  <si>
    <t>Մետրոնիդազոլ  25մգ.մլ</t>
  </si>
  <si>
    <t xml:space="preserve"> Ամօքսիցիլին+քլավու­լանաթթու   62.5մգ</t>
  </si>
  <si>
    <t>Անիոսժել լեյկոսեպտ</t>
  </si>
  <si>
    <t>Հեքսանիոս Աբակտերիլ</t>
  </si>
  <si>
    <t>Նախագծանախահաշվային աշխատանքներ</t>
  </si>
  <si>
    <t>Ցիտոլոգիական հետազոտոություն</t>
  </si>
  <si>
    <t>Մանրէաբանական հետազոտության արդյունքը</t>
  </si>
  <si>
    <t xml:space="preserve">Ակտ դեղորայքի 4,5,  հաշվետվության ձև </t>
  </si>
  <si>
    <t>մինչև 18 և 18 ից  բարձր անձի ԲՍՓ ուղեգիր</t>
  </si>
  <si>
    <t xml:space="preserve">Դեղատոմս կրկնօրինակով </t>
  </si>
  <si>
    <t>Դեղորայքի գիրք Ն-6 Ն-3</t>
  </si>
  <si>
    <t xml:space="preserve"> Տուբ./ինֆեկցիոն/ կաբինետի գրքեր </t>
  </si>
  <si>
    <t>Համավճարի/վճարովի ծառայություններ / կիրառման դեպքում բուժհաստատության և հիվանդի միջև կնքված պայմանագիր</t>
  </si>
  <si>
    <t xml:space="preserve">Դժբախտ դեպքերի հաղորդման գիրք 02 ,  նարկոլոգիական, վիրահատական և վիրակապման գիրք </t>
  </si>
  <si>
    <t>Ընդունարանի Ստացիոնար հիվանդի մատյան</t>
  </si>
  <si>
    <t>Ամբուլատոր Կանչերի մատյան</t>
  </si>
  <si>
    <t xml:space="preserve">Տաբելի գիրք,  Շրջ տեղեկագրի մատյան </t>
  </si>
  <si>
    <t>Անաշխատունակության թերթիկների /լաբորատոր/     գրանցամատյան</t>
  </si>
  <si>
    <t>Ստացիոնարի մատյան բաժանմունքի</t>
  </si>
  <si>
    <t>Լիազորագիր</t>
  </si>
  <si>
    <t xml:space="preserve">Այլ բլանկներ </t>
  </si>
  <si>
    <t xml:space="preserve">Այլ բլանկներ  </t>
  </si>
  <si>
    <t>0-2ամսեկան հիվանդ նորածնի վարում , 2ամսեկանից -5տարեկան հիվանդ երեխայի վարում</t>
  </si>
  <si>
    <t xml:space="preserve">Ուղեգիր N 23 ,N 7 </t>
  </si>
  <si>
    <t xml:space="preserve">Ուղեգիր ախտահյուսվածքաբանական </t>
  </si>
  <si>
    <t xml:space="preserve">Տեղեկանք  /սոց փաթեթի և զենքի տիրապետման/ </t>
  </si>
  <si>
    <t xml:space="preserve">Քաղվածք ամբուլատոր, ստաց հիվանդի  բժշկական քարտից </t>
  </si>
  <si>
    <t>Էպիկրիզ / ստաց հիվանդի պատմագրից/</t>
  </si>
  <si>
    <t>Առողջության անձնագիր</t>
  </si>
  <si>
    <t xml:space="preserve">Մահվան մասին բժշկական վկայական </t>
  </si>
  <si>
    <t>Շտապ օգն ուեկցող թերթիկ</t>
  </si>
  <si>
    <t>Գլիցերին</t>
  </si>
  <si>
    <t>պիպեկուրոնիումի բրոմիդ</t>
  </si>
  <si>
    <t xml:space="preserve">պրոպրանոլոլ (պրոպրանոլոլի հիդրոքլորիդ) </t>
  </si>
  <si>
    <t xml:space="preserve"> ամօքսիցիլին250/5մլ</t>
  </si>
  <si>
    <t>Ամինոկապրոնաթթվի լուծույթ 5%</t>
  </si>
  <si>
    <t>գլաուցին (գլաուցինի հիդրոբրոմիդ), էֆեդրին ( էֆեդրինի հիդրոքլորիդ)</t>
  </si>
  <si>
    <t>փաթ</t>
  </si>
  <si>
    <t>ինդապամիդ 1,5մգ</t>
  </si>
  <si>
    <t>սուլֆոկամֆորաթթու, պրոկայինի հիմք</t>
  </si>
  <si>
    <t>ցեֆազոլին (ցեֆազոլին նատրիում)</t>
  </si>
  <si>
    <t>նիտրոֆուրալ</t>
  </si>
  <si>
    <t>Միդազոլամ 5մգ 3մլ</t>
  </si>
  <si>
    <t>փաթեթ</t>
  </si>
  <si>
    <t>Ինոզին 2% 5մլ</t>
  </si>
  <si>
    <t>Պանկրեատին (լիպազ, ամիլազ, պրոտեազ) 10000մմ</t>
  </si>
  <si>
    <t>ազիթրոմիցին  500</t>
  </si>
  <si>
    <r>
      <t xml:space="preserve">                                                        </t>
    </r>
    <r>
      <rPr>
        <b/>
        <sz val="10"/>
        <rFont val="GHEA Grapalat"/>
        <family val="3"/>
      </rPr>
      <t>2017 ԹՎԱԿԱՆԻ  ԳՆՈՒՄՆԵՐԻ ՊԼԱՆ  
                                                                       /նախնական /</t>
    </r>
    <r>
      <rPr>
        <sz val="10"/>
        <rFont val="GHEA Grapalat"/>
        <family val="3"/>
      </rPr>
      <t xml:space="preserve">
Պատվիրատու՝&lt;&lt;Ռուբիկ Հարությունյանի անվան Աբովյանի բժշկական կենտրոն&gt;&gt; ՓԲԸ
Անվանումը `&lt;&lt;Ռուբիկ Հարությունյանի անվան Աբովյանի բժշկական կենտրոն&gt;&gt; ՓԲԸ-ի կարիքների համար գնվող ապրանքներ,աշխատանքներ և ծառայություններ
Ֆինանսավորման աղբյուրը` &lt;&lt;Ռուբիկ Հարությունյանի անվան Աբովյանի բժշկական կենտրոն&gt;&gt; ՓԲԸ բյուջե</t>
    </r>
  </si>
  <si>
    <t>33661159</t>
  </si>
  <si>
    <t>33671115</t>
  </si>
  <si>
    <t>33671123</t>
  </si>
  <si>
    <t>վիտամին A 1500ՄՄ, վիտամին D3, վիտամին E 6ՄՄ, 
վիտամին C 60մգ, վիտամին B1 0,7մգ, վիտամին B2 0,8մգ,
 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</si>
  <si>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t>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t>
  </si>
  <si>
    <r>
      <t xml:space="preserve"> </t>
    </r>
    <r>
      <rPr>
        <sz val="10"/>
        <color indexed="8"/>
        <rFont val="GHEA Grapalat"/>
        <family val="3"/>
      </rPr>
      <t>Խոլեկալցիֆերոլ 15000ՄՄ/1մլ 10մլ</t>
    </r>
  </si>
  <si>
    <r>
      <t xml:space="preserve"> </t>
    </r>
    <r>
      <rPr>
        <sz val="10"/>
        <color indexed="8"/>
        <rFont val="GHEA Grapalat"/>
        <family val="3"/>
      </rPr>
      <t>Էպինեֆրին (ադրենալին) 1,0</t>
    </r>
  </si>
  <si>
    <t>Դիգօքսին  250մգ</t>
  </si>
  <si>
    <t>ամիոդարոնի հիդրոքլորիդ 200մգ</t>
  </si>
  <si>
    <t>Ամիոդարոն 5% 3մլ</t>
  </si>
  <si>
    <r>
      <t xml:space="preserve"> </t>
    </r>
    <r>
      <rPr>
        <sz val="10"/>
        <color indexed="8"/>
        <rFont val="GHEA Grapalat"/>
        <family val="3"/>
      </rPr>
      <t>Ֆուրոսեմիդ  1% 2,0</t>
    </r>
  </si>
  <si>
    <r>
      <t xml:space="preserve"> </t>
    </r>
    <r>
      <rPr>
        <sz val="10"/>
        <color indexed="8"/>
        <rFont val="GHEA Grapalat"/>
        <family val="3"/>
      </rPr>
      <t>Սպիրոնոլակտոն   50մգ</t>
    </r>
  </si>
  <si>
    <r>
      <t xml:space="preserve"> </t>
    </r>
    <r>
      <rPr>
        <sz val="10"/>
        <color indexed="8"/>
        <rFont val="GHEA Grapalat"/>
        <family val="3"/>
      </rPr>
      <t>Հիդրոկորտիզոն քսուք</t>
    </r>
  </si>
  <si>
    <r>
      <t xml:space="preserve"> </t>
    </r>
    <r>
      <rPr>
        <sz val="10"/>
        <color indexed="8"/>
        <rFont val="GHEA Grapalat"/>
        <family val="3"/>
      </rPr>
      <t>Կարվեդիլոլ 12,5մգ</t>
    </r>
  </si>
  <si>
    <t>մետոպրոլոլ  25մգ</t>
  </si>
  <si>
    <t>բիսոպրոլոլ 2,5մգ</t>
  </si>
  <si>
    <t>բիսոպրոլոլ 5մգ</t>
  </si>
  <si>
    <r>
      <t xml:space="preserve"> </t>
    </r>
    <r>
      <rPr>
        <sz val="10"/>
        <color indexed="8"/>
        <rFont val="GHEA Grapalat"/>
        <family val="3"/>
      </rPr>
      <t>Ամլոդիպին    10մգ</t>
    </r>
  </si>
  <si>
    <r>
      <t xml:space="preserve"> </t>
    </r>
    <r>
      <rPr>
        <sz val="10"/>
        <color indexed="8"/>
        <rFont val="GHEA Grapalat"/>
        <family val="3"/>
      </rPr>
      <t>էնալապրիլ   10մգ էնալապրիլի մալեատ)</t>
    </r>
  </si>
  <si>
    <r>
      <t xml:space="preserve"> </t>
    </r>
    <r>
      <rPr>
        <sz val="10"/>
        <color indexed="8"/>
        <rFont val="GHEA Grapalat"/>
        <family val="3"/>
      </rPr>
      <t>կապտոպրիլ   25մգ</t>
    </r>
  </si>
  <si>
    <t>էնալապրիլ Հ  (էնալապրիլի մալեատ), հիդրոքլորոթիազիդ</t>
  </si>
  <si>
    <t>Վազելին բժշկական 30գ</t>
  </si>
  <si>
    <t xml:space="preserve">Սպիրտ Էթիլ  96% </t>
  </si>
  <si>
    <r>
      <t>պովիդոն յոդ</t>
    </r>
    <r>
      <rPr>
        <sz val="10"/>
        <color indexed="8"/>
        <rFont val="GHEA Grapalat"/>
        <family val="3"/>
      </rPr>
      <t xml:space="preserve"> 10% 1000մլ</t>
    </r>
  </si>
  <si>
    <t xml:space="preserve"> Յոդի սպիրտային լուծույթ 5% 250գ</t>
  </si>
  <si>
    <t xml:space="preserve">իբուպրոֆեն 20մգ/մլ </t>
  </si>
  <si>
    <t xml:space="preserve">Դիկլոֆենակ  50մգ (դիկլոֆենակ նատրիում) </t>
  </si>
  <si>
    <t>Դիկլոֆենակ 75մգ 3,0 (դիկլոֆենակ նատրիում)</t>
  </si>
  <si>
    <t xml:space="preserve">Դիկլոֆենակ  100մգ (դիկլոֆենակ նատրիում) </t>
  </si>
  <si>
    <r>
      <t xml:space="preserve"> </t>
    </r>
    <r>
      <rPr>
        <sz val="10"/>
        <color indexed="8"/>
        <rFont val="GHEA Grapalat"/>
        <family val="3"/>
      </rPr>
      <t>Դեքսամեթազոն 4մգ/մլ (դեքսամեթազոն նատրիումի ֆոսֆատ)</t>
    </r>
  </si>
  <si>
    <r>
      <t xml:space="preserve"> </t>
    </r>
    <r>
      <rPr>
        <sz val="10"/>
        <color indexed="8"/>
        <rFont val="GHEA Grapalat"/>
        <family val="3"/>
      </rPr>
      <t>Ամպիցիլին  1,0</t>
    </r>
  </si>
  <si>
    <r>
      <t xml:space="preserve"> </t>
    </r>
    <r>
      <rPr>
        <sz val="10"/>
        <color indexed="8"/>
        <rFont val="GHEA Grapalat"/>
        <family val="3"/>
      </rPr>
      <t>Ամօքսիցիլին+քլավու­լանաթթու 156մգ/մլ</t>
    </r>
  </si>
  <si>
    <r>
      <t xml:space="preserve"> </t>
    </r>
    <r>
      <rPr>
        <sz val="10"/>
        <color indexed="8"/>
        <rFont val="GHEA Grapalat"/>
        <family val="3"/>
      </rPr>
      <t>Ամօքսիցիլին+քլավու­լանաթթու 312մգ/5մլ</t>
    </r>
  </si>
  <si>
    <t xml:space="preserve"> ամօքսիցիլին (ամօքսիցիլինի տրիհիդրատ), քլավուլանաթթու (կալիումի քլավուլանատ 500մգ+125մգ</t>
  </si>
  <si>
    <r>
      <t xml:space="preserve"> </t>
    </r>
    <r>
      <rPr>
        <sz val="10"/>
        <color indexed="8"/>
        <rFont val="GHEA Grapalat"/>
        <family val="3"/>
      </rPr>
      <t>Ամօքսիցիլին+քլավու­լանաթթու   200/5մլ+28,5/5մլ/</t>
    </r>
  </si>
  <si>
    <t>շիշ</t>
  </si>
  <si>
    <t>ամօքսիցիլին (ամօքսիցիլինի տրիհիդրատ), քլավուլանաթթու (կալիումի քլավուլանատ)</t>
  </si>
  <si>
    <r>
      <t xml:space="preserve"> </t>
    </r>
    <r>
      <rPr>
        <sz val="10"/>
        <color indexed="8"/>
        <rFont val="GHEA Grapalat"/>
        <family val="3"/>
      </rPr>
      <t>Ցեֆալեքսին   250մգ/5մլ  օշարակ</t>
    </r>
  </si>
  <si>
    <r>
      <rPr>
        <sz val="10"/>
        <color indexed="8"/>
        <rFont val="GHEA Grapalat"/>
        <family val="3"/>
      </rPr>
      <t>Ցեֆտրիաքսոն    1,0գ</t>
    </r>
  </si>
  <si>
    <t>Ցեֆտրիաքսոն լուծիչով</t>
  </si>
  <si>
    <r>
      <rPr>
        <sz val="10"/>
        <color indexed="8"/>
        <rFont val="GHEA Grapalat"/>
        <family val="3"/>
      </rPr>
      <t xml:space="preserve">Ցեֆոտաքսիմ 1,0                                          </t>
    </r>
  </si>
  <si>
    <t xml:space="preserve"> Գենտամիցին  4% 80մգ 2,0</t>
  </si>
  <si>
    <r>
      <rPr>
        <sz val="10"/>
        <color indexed="8"/>
        <rFont val="GHEA Grapalat"/>
        <family val="3"/>
      </rPr>
      <t>Սուլֆամեթօքսազոլ + տրիմեթոպրիմ   400մգ+80մգ</t>
    </r>
  </si>
  <si>
    <r>
      <t xml:space="preserve"> </t>
    </r>
    <r>
      <rPr>
        <sz val="10"/>
        <color indexed="8"/>
        <rFont val="GHEA Grapalat"/>
        <family val="3"/>
      </rPr>
      <t>Նիստատին 500</t>
    </r>
  </si>
  <si>
    <r>
      <t xml:space="preserve"> </t>
    </r>
    <r>
      <rPr>
        <sz val="10"/>
        <color indexed="8"/>
        <rFont val="GHEA Grapalat"/>
        <family val="3"/>
      </rPr>
      <t xml:space="preserve">Կանամիցին </t>
    </r>
  </si>
  <si>
    <r>
      <t xml:space="preserve"> </t>
    </r>
    <r>
      <rPr>
        <sz val="10"/>
        <color indexed="8"/>
        <rFont val="GHEA Grapalat"/>
        <family val="3"/>
      </rPr>
      <t>Հակաթունային շիճուկ (օձի)</t>
    </r>
  </si>
  <si>
    <r>
      <t xml:space="preserve"> </t>
    </r>
    <r>
      <rPr>
        <sz val="10"/>
        <color indexed="8"/>
        <rFont val="GHEA Grapalat"/>
        <family val="3"/>
      </rPr>
      <t>Թիոպենտալ Na 1,0</t>
    </r>
  </si>
  <si>
    <r>
      <t xml:space="preserve"> </t>
    </r>
    <r>
      <rPr>
        <sz val="10"/>
        <color indexed="8"/>
        <rFont val="GHEA Grapalat"/>
        <family val="3"/>
      </rPr>
      <t>Թիոպենտալ Na 0,5</t>
    </r>
  </si>
  <si>
    <r>
      <rPr>
        <sz val="10"/>
        <color indexed="8"/>
        <rFont val="GHEA Grapalat"/>
        <family val="3"/>
      </rPr>
      <t>Ֆենտանիլ 0,005% 2,0</t>
    </r>
  </si>
  <si>
    <r>
      <t>Բուպիվակային</t>
    </r>
    <r>
      <rPr>
        <sz val="10"/>
        <rFont val="GHEA Grapalat"/>
        <family val="3"/>
      </rPr>
      <t xml:space="preserve"> 0,5% 10մլ</t>
    </r>
  </si>
  <si>
    <t xml:space="preserve">Ացետիլսալիցիլաթթու,մագնեզիումի հիդրօքսիդ 150մգ </t>
  </si>
  <si>
    <r>
      <t xml:space="preserve"> </t>
    </r>
    <r>
      <rPr>
        <sz val="10"/>
        <color indexed="8"/>
        <rFont val="GHEA Grapalat"/>
        <family val="3"/>
      </rPr>
      <t>Տետրացիկլին 1%3գ</t>
    </r>
  </si>
  <si>
    <r>
      <t xml:space="preserve"> </t>
    </r>
    <r>
      <rPr>
        <sz val="10"/>
        <color indexed="8"/>
        <rFont val="GHEA Grapalat"/>
        <family val="3"/>
      </rPr>
      <t>Տետրակային 1% 10մլ</t>
    </r>
  </si>
  <si>
    <t>Սալբուտամոլ  շնչառման  սալբուտամոլի սուլֆատ)</t>
  </si>
  <si>
    <t>սալբուտամոլ 2մգ</t>
  </si>
  <si>
    <t>Ամինոֆիլին  2.4% 5մլ</t>
  </si>
  <si>
    <t>Ամինոֆիլին 0.15գ</t>
  </si>
  <si>
    <t>մեբհիդրոլին 0,1</t>
  </si>
  <si>
    <r>
      <rPr>
        <sz val="10"/>
        <color indexed="8"/>
        <rFont val="GHEA Grapalat"/>
        <family val="3"/>
      </rPr>
      <t>Դիֆենհիդրամին 1% 1 մլ</t>
    </r>
  </si>
  <si>
    <t>Հիդրօքսիէթիլ օսլա 6% 500,0 Պլազմո-Տեք</t>
  </si>
  <si>
    <t>Հիդրօքսիէթիլ օսլա 10% 500, Պլազմո-Տեք</t>
  </si>
  <si>
    <r>
      <rPr>
        <sz val="10"/>
        <color indexed="8"/>
        <rFont val="GHEA Grapalat"/>
        <family val="3"/>
      </rPr>
      <t xml:space="preserve">Նատրիումի քլորիդ, կալիումի քլորիդ, 
կալցիումի քլորիդ (Ռինգերի լուծույթ) 500.0 </t>
    </r>
  </si>
  <si>
    <r>
      <rPr>
        <sz val="10"/>
        <color indexed="8"/>
        <rFont val="GHEA Grapalat"/>
        <family val="3"/>
      </rPr>
      <t>Ներարկման ջուր 3000,0մլ</t>
    </r>
  </si>
  <si>
    <r>
      <t xml:space="preserve"> </t>
    </r>
    <r>
      <rPr>
        <sz val="10"/>
        <color indexed="8"/>
        <rFont val="GHEA Grapalat"/>
        <family val="3"/>
      </rPr>
      <t>Նատրիումի բիկարբոնատ 8,4% 20մլ</t>
    </r>
  </si>
  <si>
    <r>
      <rPr>
        <sz val="10"/>
        <color indexed="8"/>
        <rFont val="GHEA Grapalat"/>
        <family val="3"/>
      </rPr>
      <t>Նատրիումի քլորիդ  0.9% 5,0</t>
    </r>
  </si>
  <si>
    <t>Խաղողաշաքարի (գլյուկոզայի) լուծույթներ 40% 5,0</t>
  </si>
  <si>
    <t>Խաղողաշաքարի (գլյուկոզայի) լուծույթներ 10% 500,0</t>
  </si>
  <si>
    <t>Ինոզին</t>
  </si>
  <si>
    <r>
      <rPr>
        <sz val="10"/>
        <color indexed="8"/>
        <rFont val="GHEA Grapalat"/>
        <family val="3"/>
      </rPr>
      <t>Մագնեզիումի սուլֆատ 25%5մլ</t>
    </r>
  </si>
  <si>
    <t>լիոֆիլացված կենդանի կաթնաթթվային մանրէներ (Lactobacillus acidophilus, Bifidobacterium infantis, Enterococcus faecium)</t>
  </si>
  <si>
    <t>օքսիմետազոլին (օքսիմետազոլինի հիդրոքլորիդ)</t>
  </si>
  <si>
    <t>Նիֆուրօքսազիդ 100մլ</t>
  </si>
  <si>
    <t>Ասկորբինաթթու 0,1մգ գլյուկոզայով</t>
  </si>
  <si>
    <t>Թիամին 5% 1մլ</t>
  </si>
  <si>
    <t>Նիկոտինաթթու  1% 10մգ/մլ 1մլ</t>
  </si>
  <si>
    <t xml:space="preserve">Պենտօքսիֆիլին  400մգ </t>
  </si>
  <si>
    <t>Դոբուտամին 250մգ</t>
  </si>
  <si>
    <t xml:space="preserve"> սիմվաստատին 10մգ</t>
  </si>
  <si>
    <t>Զովաստիկոր 20մգ սիմվաստատին</t>
  </si>
  <si>
    <t xml:space="preserve"> սիմվաստատին 40մգ</t>
  </si>
  <si>
    <t>Ֆլյուկոնազոլ 150մգ</t>
  </si>
  <si>
    <t>դ/պատ</t>
  </si>
  <si>
    <t>Ֆլյուկոնազոլ 50մգ</t>
  </si>
  <si>
    <t>Ֆլյուկոնազոլ 100մգ</t>
  </si>
  <si>
    <t>Լիդոկային 2%  Լիդոկայինի հիդրոքլորիդ</t>
  </si>
  <si>
    <t>Պապավերին հ/ք 2% 2մլ</t>
  </si>
  <si>
    <t>Միդազոլամ 15մգ 3մլ</t>
  </si>
  <si>
    <t>Ամինոսոլ  500.0 մանկական</t>
  </si>
  <si>
    <t xml:space="preserve"> Տրամադոլ 100մգ2մլ Մ 5%</t>
  </si>
  <si>
    <t>Տրամադոլ   50մգ</t>
  </si>
  <si>
    <t xml:space="preserve">տրամադոլ (տրամադոլի հիդրոքլորիդ) </t>
  </si>
  <si>
    <t>դոպամին 40 մգ 5 մլ</t>
  </si>
  <si>
    <t xml:space="preserve">ացետազոլամիդ 250մգ </t>
  </si>
  <si>
    <t>ատենոլոլ  50մգ</t>
  </si>
  <si>
    <t>իզոսորբիդի դինիտրատ 20մգ</t>
  </si>
  <si>
    <t>իզոսորբիդի դինիտրատ 40գ</t>
  </si>
  <si>
    <t>մանիտոլ 10%  400.0</t>
  </si>
  <si>
    <t xml:space="preserve">մեթիլպրեդնիզոլոն 4մգ </t>
  </si>
  <si>
    <t>պարացետամոլ 80մգ</t>
  </si>
  <si>
    <t>Պիրանտել 250մգ պիրանտել (պիրանտելի էմբոնատ)</t>
  </si>
  <si>
    <t xml:space="preserve">նեոստիգմին (նեոստիգմինի մեթիլսուլֆատ) 0.05% 1.0 </t>
  </si>
  <si>
    <t xml:space="preserve">մետամիզոլ (մետամիզոլ նատրիում), պիտոֆենոն (պիտոֆենոնի հիդրոքլորիդ), ֆենպիվերինիում բրոմիդ 5մլ </t>
  </si>
  <si>
    <t xml:space="preserve">սրվ   </t>
  </si>
  <si>
    <t xml:space="preserve">քլորոպիրամին (քլորոպիրամինի հիդրոքլորիդ) 25մգ </t>
  </si>
  <si>
    <t>քլորոպիրամին 1մլ</t>
  </si>
  <si>
    <t>Վարֆարին 2.5մգ վարֆարին (վարֆարին նատրիում)</t>
  </si>
  <si>
    <t xml:space="preserve">ցիպրոֆլօքսացին 100մգ/մլ </t>
  </si>
  <si>
    <t xml:space="preserve">պարացետամոլ  150մգ </t>
  </si>
  <si>
    <t xml:space="preserve">պարացետամոլ 325մգ </t>
  </si>
  <si>
    <t>Օտարալգին ականջի կաթիլ 10մլ</t>
  </si>
  <si>
    <t>Կարբամազեպին  200մգ</t>
  </si>
  <si>
    <t>Ռամպիրիլ +ամլոդիպին 10մգ/10մգ</t>
  </si>
  <si>
    <t xml:space="preserve">ազիթրոմիցին </t>
  </si>
  <si>
    <t>դ/պատիճ</t>
  </si>
  <si>
    <t>հորթի արյան սպիտակուցազերծ ածանցյալ</t>
  </si>
  <si>
    <t>կլոպիդոգրել (կլոպիդոգրելի հիդրոսուլֆատ</t>
  </si>
  <si>
    <t>նեբիվոլոլ (նեբիվոլոլի հիդրոքլորիդ)</t>
  </si>
  <si>
    <t>Դիլտիազեմ 90մգ դիլտիազեմի հիդրոքլորիդ)</t>
  </si>
  <si>
    <t>թիոկտաթթու 600 Տ</t>
  </si>
  <si>
    <t>ֆենոտերոլ (ֆենոտերոլի հիդրոբրոմիդ), իպրատրոպիումի բրոմիդ (իպրատրոպիում բրոմիդի մոնոհիդրատ) /</t>
  </si>
  <si>
    <t>սիլիմարին 140</t>
  </si>
  <si>
    <t>Պրոպոֆոլ</t>
  </si>
  <si>
    <t xml:space="preserve">Ացիկլովիր  200 </t>
  </si>
  <si>
    <t>ամօքսիցիլին ներերակային (ամօքսիցիլին նատրիում), քլավուլանաթթու (կալիումի քլավուլանատ)/</t>
  </si>
  <si>
    <t>ամիկացինի սուլֆատ 500մգ/2մլ</t>
  </si>
  <si>
    <t>երկաթի քլորիդ(III), -ամինակապրոաթթու</t>
  </si>
  <si>
    <t>բետահիստին (բետահիստինի դիհիդրոքլորիդ)24մգ</t>
  </si>
  <si>
    <t>պերինդոպրիլ (պերինդոպրիլի տերտ-բուտիլամին) 4մգ</t>
  </si>
  <si>
    <t>Միօքսանտ ցիսատրակուրիում (ցիսատրակուրիում բեզիլատ)</t>
  </si>
  <si>
    <t xml:space="preserve">մօքսիֆլոքսացին (մօքսիֆլօքսացինի հիդրոքլորիդ) </t>
  </si>
  <si>
    <t xml:space="preserve">պարացետամոլ </t>
  </si>
  <si>
    <t>նիտրոգլիցերին</t>
  </si>
  <si>
    <t xml:space="preserve">մետրոնիդազոլ (մետրոնիդազոլի բենզոատ) </t>
  </si>
  <si>
    <t>քլորամֆենիկոլ</t>
  </si>
  <si>
    <t xml:space="preserve">նիֆեդիպին </t>
  </si>
  <si>
    <t>ամօքսիցիլին (ամօքսիցիլինի տրիհիդրատ)</t>
  </si>
  <si>
    <t>Ամօքսիցիլին 250մգ/5մլ</t>
  </si>
  <si>
    <t xml:space="preserve">Ամինոկապրոնաթթու 50մգ/մլ </t>
  </si>
  <si>
    <t xml:space="preserve">միդազոլամ </t>
  </si>
  <si>
    <t>ֆենիլէֆրին (ֆենիլէֆրինի հիդրոքլորիդ)</t>
  </si>
  <si>
    <t>Նատրիումի քլորիդի 10% լուծույթ</t>
  </si>
  <si>
    <t xml:space="preserve">ալբումին մարդու 20% </t>
  </si>
  <si>
    <t>ատրակուրիում (ատրակուրիումի բեզիլատ) 50մգ/5մլ</t>
  </si>
  <si>
    <t>1000</t>
  </si>
  <si>
    <t>20</t>
  </si>
  <si>
    <t>Օմեպրազոլ  20մգ</t>
  </si>
  <si>
    <t>Մետոկլոպրամիդ 10մգ</t>
  </si>
  <si>
    <t>Աճալ 300մգ</t>
  </si>
  <si>
    <t>Լոպերամիդ  2մգ</t>
  </si>
  <si>
    <t>Գլիկլազիդ 30մգ</t>
  </si>
  <si>
    <t>Գլիբենկլամիդ  5մգ</t>
  </si>
  <si>
    <t xml:space="preserve">Խոլեկալցիֆերոլ </t>
  </si>
  <si>
    <t xml:space="preserve"> Ասկորբինաթթու  0,1մգ    </t>
  </si>
  <si>
    <t>Վարֆարին  2,5մգ</t>
  </si>
  <si>
    <t>Երկաթ պարունակող համակցություն 10մգ/մլ</t>
  </si>
  <si>
    <t xml:space="preserve"> Ցիանոկոբալամին  500մկգ/մլ</t>
  </si>
  <si>
    <t>Իզոսորբիդի դինիտրատ   20մգ</t>
  </si>
  <si>
    <t>Իզոսորբիդի դինիտրատ   40մգ</t>
  </si>
  <si>
    <t>Դիգօքսին 250մկգ</t>
  </si>
  <si>
    <t>Սիմվաստատին 10մգ</t>
  </si>
  <si>
    <t xml:space="preserve"> Ֆուրոսեմիդ  40մգ</t>
  </si>
  <si>
    <t>Սպիրոնոլակտոն   50մգ</t>
  </si>
  <si>
    <t xml:space="preserve"> Կարվեդիլոլ  12,5մգ</t>
  </si>
  <si>
    <t>Մետոպրոլոլ   50մգ</t>
  </si>
  <si>
    <t xml:space="preserve"> Ատենոլոլ 100մգ</t>
  </si>
  <si>
    <t>Բիսոպրոլոլ 2,5մգ</t>
  </si>
  <si>
    <t>Ամլոդիպին   10մգ</t>
  </si>
  <si>
    <t xml:space="preserve"> էնալապրիլ Հ  10մգ</t>
  </si>
  <si>
    <t xml:space="preserve"> Իբուպրոֆեն   200մգ</t>
  </si>
  <si>
    <t>Իբուպրոֆեն  100մգ/5մլ</t>
  </si>
  <si>
    <t>Դիկլոֆենակ 50մգ</t>
  </si>
  <si>
    <t>Դիկլոֆենակ 4մգ/մլ</t>
  </si>
  <si>
    <t>Դեքսամեթազոն  4մգ/մլ</t>
  </si>
  <si>
    <t>Պրեդնիզոլոն  5մգ</t>
  </si>
  <si>
    <t>Մեթիլպրեդնիզոլոն    4մգ</t>
  </si>
  <si>
    <t>Լևոթիրօքսին  100մգ</t>
  </si>
  <si>
    <t>Ամպիցիլին    1,0</t>
  </si>
  <si>
    <t xml:space="preserve"> Ամօքսիցիլին  500մգ</t>
  </si>
  <si>
    <t>Բենզիլպենիցիլինի աղեր     1մլն</t>
  </si>
  <si>
    <t>Ցեֆալեքսին   500մգ</t>
  </si>
  <si>
    <t xml:space="preserve"> Ցեֆտրիաքսոն  1,0</t>
  </si>
  <si>
    <t>Սուլֆամեթօքսազոլ + տրիմեթոպրիմ  400մգ+80մգ</t>
  </si>
  <si>
    <t xml:space="preserve"> Սուլֆամեթօքսազոլ + տրիմեթոպրիմ 240մգ/մլ</t>
  </si>
  <si>
    <t>Ֆլյուկոնազոլ  150մգ</t>
  </si>
  <si>
    <t xml:space="preserve"> Ացիկլովիր 200մգ</t>
  </si>
  <si>
    <t>Տամօքսիֆեն 20մգ</t>
  </si>
  <si>
    <t xml:space="preserve"> Ացետիլսալիցիլաթթու    75մգ</t>
  </si>
  <si>
    <t>Պարացետամոլ  500մգ</t>
  </si>
  <si>
    <t xml:space="preserve">Պարացետամոլ 100մլ օշարակ </t>
  </si>
  <si>
    <t xml:space="preserve"> Պարացետամոլ   մոմիկ 80մգ</t>
  </si>
  <si>
    <t>Պարացետամոլ   մոմիկ 50մգ</t>
  </si>
  <si>
    <t>Պարացետամոլ   մոմիկ  150մգ</t>
  </si>
  <si>
    <t xml:space="preserve"> Կարբամազեպին   200մգ</t>
  </si>
  <si>
    <t>Վալպրոյաթթու   300մգ</t>
  </si>
  <si>
    <t>Ֆենոբարբիտալ    0,1գ</t>
  </si>
  <si>
    <t>Բենզոնալ</t>
  </si>
  <si>
    <t xml:space="preserve"> Դիազեպամ 5մգ</t>
  </si>
  <si>
    <t xml:space="preserve"> Դիազեպամ   10մգ/մլ</t>
  </si>
  <si>
    <t xml:space="preserve"> Լորազեպամ 1մգ</t>
  </si>
  <si>
    <t>Հալոպերիդոլ   5մգ</t>
  </si>
  <si>
    <t>Գենտամիցին   0,3%</t>
  </si>
  <si>
    <t>Տետրացիկլին 1% 3գ</t>
  </si>
  <si>
    <t>Թիմոլոլ  0,5%</t>
  </si>
  <si>
    <t xml:space="preserve"> Սալբուտամոլ 2մգ</t>
  </si>
  <si>
    <t xml:space="preserve"> Սալբուտամոլ  շնչառման 10մլ</t>
  </si>
  <si>
    <t>Ամինոֆիլին   150մգ</t>
  </si>
  <si>
    <t xml:space="preserve"> Դիֆենհիդրամին 1%1մլ</t>
  </si>
  <si>
    <t>Տրամադոլ 100մգ2մլ</t>
  </si>
  <si>
    <t>ացետիլսալիցիլաթթու 100մգ</t>
  </si>
  <si>
    <t xml:space="preserve"> էնալապրիլ (էնալապրիլի մալեատ),ինդապամիդ </t>
  </si>
  <si>
    <t xml:space="preserve">էնալապրիլ (էնալապրիլի մալեատ),ինդապամիդ </t>
  </si>
  <si>
    <t>էնալապրիլ (էնալապրիլի մալեատ)ինդապամիդ</t>
  </si>
  <si>
    <t>ցեֆտրիաքսոն 1գ</t>
  </si>
  <si>
    <t>տրիմետազիդին (տրիմետազիդինի դիհիդրոքլորիդ)</t>
  </si>
  <si>
    <t xml:space="preserve">պերինդոպրիլ (պերինդոպրիլի արգինին), ամլոդիպին (ամլոդիպին բեզիլատ) </t>
  </si>
  <si>
    <t>պերինդոպրիլ (պերինդոպրիլի արգինին), ամլոդիպին (ամլոդիպին բեզիլատ)</t>
  </si>
  <si>
    <t>պիրացետամ 800մգ</t>
  </si>
  <si>
    <t>ամլոդիպին (ամլոդիպինի բեզիլատ)</t>
  </si>
  <si>
    <t>Արյան ճնշման չափիչ սարք</t>
  </si>
  <si>
    <t>Արյան ճնշման չափիչ սարք մանկական</t>
  </si>
  <si>
    <t>ԷԿԳ ժապավեն 112X100</t>
  </si>
  <si>
    <t>ԷԿԳ թուղթ 60X30</t>
  </si>
  <si>
    <t>Տեսատպիչի թուղթ 210մմ*25 մ</t>
  </si>
  <si>
    <t>թուղթ  110մմX20մ</t>
  </si>
  <si>
    <r>
      <rPr>
        <sz val="10"/>
        <color indexed="8"/>
        <rFont val="GHEA Grapalat"/>
        <family val="3"/>
      </rPr>
      <t>Բժշկական թանզիֆ (մարլյա) մետր</t>
    </r>
  </si>
  <si>
    <r>
      <rPr>
        <sz val="10"/>
        <color indexed="8"/>
        <rFont val="GHEA Grapalat"/>
        <family val="3"/>
      </rPr>
      <t>Բժշկական բամբակ  50գ</t>
    </r>
  </si>
  <si>
    <t>Վիկրիլ թել (0) (2,0) (3,0) ծակող</t>
  </si>
  <si>
    <t>Վիկրիլ թել (1)(2) ծակող</t>
  </si>
  <si>
    <t>Կապրոֆիլ թել (0) (2,0) (3,0) ծակող</t>
  </si>
  <si>
    <t>Թել Qual tras  (0) (2,0) (3,0)ծակող</t>
  </si>
  <si>
    <t xml:space="preserve">Թել վիրաբուժ.պոլիգլատկին </t>
  </si>
  <si>
    <t xml:space="preserve">Թել վիրաբուժ. Պոլիպրոպիլեն </t>
  </si>
  <si>
    <t>Ներարկիչ 60մլ</t>
  </si>
  <si>
    <t>Ներարկիչներ ինսուլինի  համար</t>
  </si>
  <si>
    <r>
      <rPr>
        <sz val="10"/>
        <color indexed="8"/>
        <rFont val="GHEA Grapalat"/>
        <family val="3"/>
      </rPr>
      <t>Նշտարների սայրեր</t>
    </r>
  </si>
  <si>
    <t xml:space="preserve">Բժշկական ձեռնոցներ առանց փոշի նիտրիլից </t>
  </si>
  <si>
    <t>Ծածկապակի  24X50</t>
  </si>
  <si>
    <t>Երկարացուցիչներ ավտոմատ ներարկիչների 
համար</t>
  </si>
  <si>
    <t>Դոզատոր 001,1000</t>
  </si>
  <si>
    <t>Թթվածնի կանյուլա մեծերի 2000 սմ</t>
  </si>
  <si>
    <t>Ծայրային պիպետ ապակե 10 մլ</t>
  </si>
  <si>
    <t>Բժշկական միանգամյա խալաթ</t>
  </si>
  <si>
    <t>Կոմբինացված պերիդուրալ հավաքծու
 ողնուղեղային ասեղով</t>
  </si>
  <si>
    <t xml:space="preserve">թթվածնի  դիմակներ </t>
  </si>
  <si>
    <t xml:space="preserve">թթվածնի մանկական դիմակներ </t>
  </si>
  <si>
    <t>Պաստերի օղակ նիխրոմային d 2մմ</t>
  </si>
  <si>
    <t>Ձագար ապակե</t>
  </si>
  <si>
    <t>Վիրաբուժական սեղմիչ /զաժիմ/</t>
  </si>
  <si>
    <t>միկուլիչի սեղմիչ /զաժիմ/</t>
  </si>
  <si>
    <t>պոլիդիոքսանոն թել</t>
  </si>
  <si>
    <t>Պոլիմեր լիգատյոն կլիպս</t>
  </si>
  <si>
    <t>Տիտանյում լիգատյոն կլիպս</t>
  </si>
  <si>
    <t>Գարյաևի խցիկ</t>
  </si>
  <si>
    <t xml:space="preserve">ՈՒբեսթեզին </t>
  </si>
  <si>
    <t xml:space="preserve">Ռենտգեն ժապավեն </t>
  </si>
  <si>
    <t>Բոլոդեզ</t>
  </si>
  <si>
    <t>Բամբակե վալիկ</t>
  </si>
  <si>
    <t xml:space="preserve">Դենտին մածուկ </t>
  </si>
  <si>
    <t>Ստոմատոլոգիական անձեռոցիկ</t>
  </si>
  <si>
    <t xml:space="preserve"> HCV C</t>
  </si>
  <si>
    <t>Բրուցելյոզ</t>
  </si>
  <si>
    <t>Նորֆլոքսացին/ հակաբիոտիկ սկավառակ/</t>
  </si>
  <si>
    <t xml:space="preserve">Կլոստրիդիում դիֆիցիլիում ստրիպներ  իմունոքրոմատոգրաֆիկ ստրիպներ </t>
  </si>
  <si>
    <t xml:space="preserve">Ա ստրեպ / A-Strep/ իմունոքրոմատոգրաֆիկ ստրիպներ </t>
  </si>
  <si>
    <t>ՍԻԲ-երի հավաքածու N2</t>
  </si>
  <si>
    <t>Մաննիտ-աղային ագար կամ ժելատին-մաննիտ-աղային ագար</t>
  </si>
  <si>
    <t>Լակտոբակտեր ագար կամ MRS միջավայր</t>
  </si>
  <si>
    <t>Սաբուրո ագար CAF</t>
  </si>
  <si>
    <t xml:space="preserve"> կգ</t>
  </si>
  <si>
    <t>Նատրիումի քլորիդ</t>
  </si>
  <si>
    <t>Քլորամին Բ</t>
  </si>
  <si>
    <t xml:space="preserve">Ավտոմատ միկրոպիպետներ </t>
  </si>
  <si>
    <t>Թեոգլիկոլային միջավայր</t>
  </si>
  <si>
    <t>ֆուրադոնին</t>
  </si>
  <si>
    <t>Տոբրամիցին</t>
  </si>
  <si>
    <t>Օքսացիլին</t>
  </si>
  <si>
    <t>Ազիտրոմիցին</t>
  </si>
  <si>
    <t>Խլորանֆենիկոլ</t>
  </si>
  <si>
    <t>Ցեֆալեկսին</t>
  </si>
  <si>
    <t>ֆ</t>
  </si>
  <si>
    <t>Սպիրամիցին</t>
  </si>
  <si>
    <t>ԲենզիլպենիցիլինG</t>
  </si>
  <si>
    <t>Ընդհանուր և ուղիղ բիլիռուբինի
 որոշման տեստ հավաքածու</t>
  </si>
  <si>
    <t>Ընդհանուր քոլեստերինի որոշման
 տեստ հավաքածու</t>
  </si>
  <si>
    <t>a-լիպոպրոտեիդների որոշման տեստ հավաքածու</t>
  </si>
  <si>
    <t>Կրեատինինի  որոշման տեստ հավաքածու</t>
  </si>
  <si>
    <t>Հիմնային ֆոսֆատազի որոշման տեստ հավաքածու</t>
  </si>
  <si>
    <t>Ասպարտատամինատրանսֆերազի AST որոշման տեստ հավաքածու</t>
  </si>
  <si>
    <t>Ալանինամինատրանսֆերազի ALT որոշման տեստ հավաքածու</t>
  </si>
  <si>
    <t>Ալֆա-Ամիլազի-ի  որոշման տեստ հավաքածու</t>
  </si>
  <si>
    <t>Միզանյութի  որոշման տեստ հավաքածու</t>
  </si>
  <si>
    <t>Ընդհանուր սպիտակուցի  որոշման տեստ հավաքածու</t>
  </si>
  <si>
    <t>Եռգլիցերիդների որոշման  տեստ հավաքածու</t>
  </si>
  <si>
    <t>Պրոտրոմբինային ժամանակի  որոշման տեստ հավաքածու</t>
  </si>
  <si>
    <t>Ֆիբրինոգենի  որոշման տեստ հավաքածու</t>
  </si>
  <si>
    <t>Պլաստիկ վակումային փորձանոթ պարունակող
 Նատրումի ցիտրատ 3.2%</t>
  </si>
  <si>
    <t>Պլաստիկ վակումային փորձանոթ ստերիլ ասեղ 21G x1 1/2</t>
  </si>
  <si>
    <t>Լիզիս րեագենտ ցիացիանիդ չպարունակող LYSING CN free</t>
  </si>
  <si>
    <t>Ջերմային տպիչի թուղթ MINDRAY</t>
  </si>
  <si>
    <t>Գլյուկոզայի  որոշման տեստ հավաքածու+ՏԽՈՒԿ 500թեստ</t>
  </si>
  <si>
    <t>RPR սիֆիլիսի  որոշման տեստ հավաքածու 150 թեստ</t>
  </si>
  <si>
    <t>K Կալիումի  որոշման տեստ հավաքածու 2x50մլ</t>
  </si>
  <si>
    <t>Na Նատրիումի  որոշման տեստ հավաքածու 60մլ</t>
  </si>
  <si>
    <t>Պլաստիկ վակումային փորձանոթ պարունակող Gell&amp;Clot</t>
  </si>
  <si>
    <t xml:space="preserve">Տրոպոնին </t>
  </si>
  <si>
    <t xml:space="preserve">Շիճուկ դիագնոստիկ շիգլոզ Շիգ. Զոննե </t>
  </si>
  <si>
    <t>Շիճուկ դիագնոստիկ շիգլոզ Շիգ. Ֆլեքսների 6</t>
  </si>
  <si>
    <t>Շիճուկ դիագնոստիկ շիգլոզ Շիգ. Ֆլեքսների 1-5</t>
  </si>
  <si>
    <t>Շիճուկ դիագնոստիկ սալմոնելլայի ախտ. Օ2</t>
  </si>
  <si>
    <t>Շիճուկ դիագնոստիկ սալմոնելլայի ախտ. Օ4</t>
  </si>
  <si>
    <t>Շիճուկ դիագնոստիկ սալմոնելլայի ախտ. Օ6</t>
  </si>
  <si>
    <t>Շիճուկ դիագնոստիկ սալմոնելլայի ախտ. Օ9</t>
  </si>
  <si>
    <t>Շիճուկ դիագնոստիկ սալմոնելլայի ախտ. Օ</t>
  </si>
  <si>
    <t>Ճագարի պլազմա</t>
  </si>
  <si>
    <t>միանվագ օգտագործման ստերիլ փորձանոթներ իրենց խծուծաձողերով</t>
  </si>
  <si>
    <t xml:space="preserve">Ֆորմալին </t>
  </si>
  <si>
    <t xml:space="preserve">Ացետոն </t>
  </si>
  <si>
    <t>Քսիլոլ </t>
  </si>
  <si>
    <t>Ջրածնի պերօքսիդ 3%</t>
  </si>
  <si>
    <t>հեմատոքսիլին</t>
  </si>
  <si>
    <t xml:space="preserve">Ժավել սոլիդ </t>
  </si>
  <si>
    <t>մոնոնուկլեոզ</t>
  </si>
  <si>
    <t xml:space="preserve">Զանազան գրասենյակային սարքավորումներ 
և նյութեր </t>
  </si>
  <si>
    <t>30237280</t>
  </si>
  <si>
    <t>Էլեկտրական սնուցման պարագաներ</t>
  </si>
  <si>
    <t>Ավտոմեքենայի անիվներ</t>
  </si>
  <si>
    <t>39100000</t>
  </si>
  <si>
    <t>Գրասենյակային  գույք</t>
  </si>
  <si>
    <t>39100001</t>
  </si>
  <si>
    <t>Կահույք /կոշտ և փափուկ/</t>
  </si>
  <si>
    <t>39515400</t>
  </si>
  <si>
    <t>Կենցաղային առարկաներ կտորից
/ շերտավարագույր/</t>
  </si>
  <si>
    <t>39141180</t>
  </si>
  <si>
    <t>Անկողնային պարագաներ</t>
  </si>
  <si>
    <t>33100000</t>
  </si>
  <si>
    <t>Չնախատեսված պահեստամասեր  /բժշկական/</t>
  </si>
  <si>
    <t>Էլեկտրականության բաշխման և դրա հետ
 կապված ծառայություններ</t>
  </si>
  <si>
    <t>Գազի բաշխման և դրա հետ
 կապված ծառայություններ</t>
  </si>
  <si>
    <t>Սարքավորումների 
 վերանորոգման և պահպանման ծառայություն</t>
  </si>
  <si>
    <t>Էլեկտրական սարքերի տեղադրման ծառայություններ</t>
  </si>
  <si>
    <t>Բժշկական սարքերի ընթացիկ վերանորոգման և պահպանման  ծառայություններ</t>
  </si>
  <si>
    <t xml:space="preserve">Գինեկոլոգիական զննման գործիքների հավաքածու </t>
  </si>
  <si>
    <t>Աէրոչամբեր Սփեյսր</t>
  </si>
  <si>
    <t>Էխոսկոպիա</t>
  </si>
  <si>
    <t xml:space="preserve">Գրենական պիտույքներ </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</si>
</sst>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theme="1"/>
      <name val="Calibri"/>
      <family val="2"/>
      <scheme val="minor"/>
    </font>
    <font>
      <sz val="11"/>
      <color theme="1"/>
      <name val="Calibri"/>
      <family val="2"/>
      <charset val="204"/>
      <scheme val="minor"/>
    </font>
    <font>
      <sz val="10"/>
      <color theme="1"/>
      <name val="GHEA Grapalat"/>
      <family val="3"/>
    </font>
    <font>
      <b/>
      <sz val="10"/>
      <color theme="1"/>
      <name val="GHEA Grapalat"/>
      <family val="3"/>
    </font>
    <font>
      <sz val="10"/>
      <color rgb="FF000000"/>
      <name val="GHEA Grapalat"/>
      <family val="3"/>
    </font>
    <font>
      <sz val="10"/>
      <name val="GHEA Grapalat"/>
      <family val="3"/>
    </font>
    <font>
      <sz val="10"/>
      <color rgb="FFFF0000"/>
      <name val="GHEA Grapalat"/>
      <family val="3"/>
    </font>
    <font>
      <sz val="11"/>
      <name val="Calibri"/>
      <family val="2"/>
    </font>
    <font>
      <b/>
      <i/>
      <sz val="10"/>
      <color theme="1"/>
      <name val="GHEA Grapalat"/>
      <family val="3"/>
    </font>
    <font>
      <sz val="9"/>
      <color theme="1"/>
      <name val="GHEA Grapalat"/>
      <family val="3"/>
    </font>
    <font>
      <sz val="11"/>
      <name val="Arial LatArm"/>
      <family val="2"/>
    </font>
    <font>
      <b/>
      <i/>
      <sz val="9"/>
      <color theme="1"/>
      <name val="GHEA Grapalat"/>
      <family val="3"/>
    </font>
    <font>
      <b/>
      <sz val="9"/>
      <color theme="1"/>
      <name val="GHEA Grapalat"/>
      <family val="3"/>
    </font>
    <font>
      <sz val="9"/>
      <name val="GHEA Grapalat"/>
      <family val="3"/>
    </font>
    <font>
      <sz val="9"/>
      <name val="Calibri"/>
      <family val="2"/>
    </font>
    <font>
      <sz val="11"/>
      <color theme="1"/>
      <name val="GHEA Grapalat"/>
      <family val="3"/>
    </font>
    <font>
      <sz val="11"/>
      <color rgb="FF9C6500"/>
      <name val="Calibri"/>
      <family val="2"/>
      <charset val="204"/>
      <scheme val="minor"/>
    </font>
    <font>
      <b/>
      <sz val="10"/>
      <name val="GHEA Grapalat"/>
      <family val="3"/>
    </font>
    <font>
      <b/>
      <i/>
      <sz val="9"/>
      <name val="GHEA Grapalat"/>
      <family val="3"/>
    </font>
    <font>
      <b/>
      <i/>
      <sz val="10"/>
      <name val="GHEA Grapalat"/>
      <family val="3"/>
    </font>
    <font>
      <b/>
      <sz val="9"/>
      <name val="GHEA Grapalat"/>
      <family val="3"/>
    </font>
    <font>
      <sz val="11"/>
      <name val="Calibri"/>
      <family val="2"/>
      <scheme val="minor"/>
    </font>
    <font>
      <sz val="11"/>
      <name val="Calibri"/>
      <family val="2"/>
      <charset val="204"/>
      <scheme val="minor"/>
    </font>
    <font>
      <i/>
      <sz val="10"/>
      <name val="GHEA Grapalat"/>
      <family val="3"/>
    </font>
    <font>
      <sz val="9"/>
      <color rgb="FF000000"/>
      <name val="GHEA Grapalat"/>
      <family val="3"/>
    </font>
    <font>
      <sz val="9"/>
      <color rgb="FF000000"/>
      <name val="Tahoma"/>
      <family val="2"/>
      <charset val="204"/>
    </font>
    <font>
      <sz val="10"/>
      <color indexed="8"/>
      <name val="GHEA Grapalat"/>
      <family val="3"/>
    </font>
    <font>
      <sz val="11"/>
      <color rgb="FF9C0006"/>
      <name val="Calibri"/>
      <family val="2"/>
      <charset val="1"/>
      <scheme val="minor"/>
    </font>
    <font>
      <sz val="11"/>
      <color rgb="FF006100"/>
      <name val="Calibri"/>
      <family val="2"/>
      <charset val="204"/>
      <scheme val="minor"/>
    </font>
    <font>
      <sz val="11"/>
      <color rgb="FFFF0000"/>
      <name val="Calibri"/>
      <family val="2"/>
      <charset val="204"/>
      <scheme val="minor"/>
    </font>
    <font>
      <sz val="11"/>
      <color rgb="FFFF0000"/>
      <name val="Calibri"/>
      <family val="2"/>
      <scheme val="minor"/>
    </font>
    <font>
      <sz val="11"/>
      <color rgb="FF000000"/>
      <name val="Times New Roman"/>
      <family val="1"/>
      <charset val="204"/>
    </font>
    <font>
      <sz val="10"/>
      <color rgb="FF000000"/>
      <name val="Times New Roman"/>
      <family val="1"/>
      <charset val="204"/>
    </font>
    <font>
      <sz val="10"/>
      <name val="Arial"/>
      <family val="2"/>
      <charset val="204"/>
    </font>
    <font>
      <b/>
      <sz val="8"/>
      <color indexed="81"/>
      <name val="Tahoma"/>
      <family val="2"/>
      <charset val="204"/>
    </font>
    <font>
      <sz val="11"/>
      <name val="GHEA Grapalat"/>
      <family val="3"/>
    </font>
    <font>
      <sz val="12"/>
      <color rgb="FF000000"/>
      <name val="Times New Roman"/>
      <family val="1"/>
      <charset val="204"/>
    </font>
    <font>
      <sz val="10"/>
      <color theme="1"/>
      <name val="Arial"/>
      <family val="2"/>
      <charset val="204"/>
    </font>
    <font>
      <b/>
      <sz val="9"/>
      <color theme="1"/>
      <name val="Arial"/>
      <family val="2"/>
      <charset val="204"/>
    </font>
    <font>
      <sz val="10"/>
      <color rgb="FF000000"/>
      <name val="Arial Armenian"/>
      <family val="2"/>
    </font>
    <font>
      <u/>
      <sz val="10"/>
      <color theme="10"/>
      <name val="Arial"/>
      <family val="2"/>
      <charset val="204"/>
    </font>
    <font>
      <sz val="11"/>
      <name val="Calibri"/>
      <family val="2"/>
      <charset val="1"/>
      <scheme val="minor"/>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EB9C"/>
      </patternFill>
    </fill>
    <fill>
      <patternFill patternType="solid">
        <fgColor theme="5"/>
        <bgColor indexed="64"/>
      </patternFill>
    </fill>
    <fill>
      <patternFill patternType="solid">
        <fgColor rgb="FFFFC7CE"/>
      </patternFill>
    </fill>
    <fill>
      <patternFill patternType="solid">
        <fgColor rgb="FFC6EFCE"/>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s>
  <cellStyleXfs count="5">
    <xf numFmtId="0" fontId="0" fillId="0" borderId="0"/>
    <xf numFmtId="0" fontId="16" fillId="5"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40" fillId="0" borderId="0" applyNumberFormat="0" applyFill="0" applyBorder="0" applyAlignment="0" applyProtection="0">
      <alignment vertical="top"/>
      <protection locked="0"/>
    </xf>
  </cellStyleXfs>
  <cellXfs count="306">
    <xf numFmtId="0" fontId="0" fillId="0" borderId="0" xfId="0"/>
    <xf numFmtId="0" fontId="2" fillId="0" borderId="6" xfId="0" applyFont="1" applyBorder="1" applyAlignment="1">
      <alignment horizontal="center" vertical="center"/>
    </xf>
    <xf numFmtId="0" fontId="2" fillId="0" borderId="0" xfId="0" applyFont="1"/>
    <xf numFmtId="0" fontId="4" fillId="0" borderId="0" xfId="0" applyFont="1"/>
    <xf numFmtId="0" fontId="2" fillId="2" borderId="1" xfId="0" applyFont="1" applyFill="1" applyBorder="1" applyAlignment="1">
      <alignment horizontal="right"/>
    </xf>
    <xf numFmtId="0" fontId="2" fillId="2" borderId="1" xfId="0" applyFont="1" applyFill="1" applyBorder="1" applyAlignment="1">
      <alignment horizontal="center"/>
    </xf>
    <xf numFmtId="0" fontId="2" fillId="0" borderId="1" xfId="0" applyFont="1" applyBorder="1" applyAlignment="1">
      <alignment wrapText="1"/>
    </xf>
    <xf numFmtId="0" fontId="2" fillId="0" borderId="1" xfId="0" applyFont="1" applyBorder="1"/>
    <xf numFmtId="0" fontId="5" fillId="2" borderId="1" xfId="0" applyFont="1" applyFill="1" applyBorder="1" applyAlignment="1">
      <alignment horizontal="left"/>
    </xf>
    <xf numFmtId="0" fontId="5" fillId="2" borderId="2" xfId="0" applyFont="1" applyFill="1" applyBorder="1"/>
    <xf numFmtId="0" fontId="2" fillId="2" borderId="0" xfId="0" applyFont="1" applyFill="1"/>
    <xf numFmtId="0" fontId="3" fillId="0" borderId="5" xfId="0" applyFont="1" applyBorder="1"/>
    <xf numFmtId="0" fontId="3" fillId="0" borderId="1" xfId="0" applyFont="1" applyBorder="1"/>
    <xf numFmtId="0" fontId="2" fillId="3" borderId="0" xfId="0" applyFont="1" applyFill="1"/>
    <xf numFmtId="0" fontId="2" fillId="2" borderId="1" xfId="0" applyFont="1" applyFill="1" applyBorder="1" applyAlignment="1"/>
    <xf numFmtId="0" fontId="4" fillId="2" borderId="0" xfId="0" applyFont="1" applyFill="1"/>
    <xf numFmtId="0" fontId="2" fillId="0" borderId="1" xfId="0" applyFont="1" applyBorder="1" applyAlignment="1">
      <alignment horizontal="center"/>
    </xf>
    <xf numFmtId="0" fontId="2" fillId="0" borderId="0" xfId="0" applyFont="1" applyAlignment="1">
      <alignment vertical="center"/>
    </xf>
    <xf numFmtId="0" fontId="5" fillId="2" borderId="3" xfId="0" applyFont="1" applyFill="1" applyBorder="1" applyAlignment="1">
      <alignment horizontal="right"/>
    </xf>
    <xf numFmtId="0" fontId="2" fillId="2" borderId="6" xfId="0" applyFont="1" applyFill="1" applyBorder="1" applyAlignment="1">
      <alignment horizontal="center" vertic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1" xfId="0" applyFont="1" applyFill="1" applyBorder="1" applyAlignment="1">
      <alignment horizontal="center" vertical="center"/>
    </xf>
    <xf numFmtId="0" fontId="2" fillId="2" borderId="0" xfId="0" applyFont="1" applyFill="1" applyAlignment="1">
      <alignment horizontal="center"/>
    </xf>
    <xf numFmtId="0" fontId="2" fillId="0" borderId="6"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1" xfId="0" applyFont="1" applyBorder="1" applyAlignment="1">
      <alignment horizontal="center" vertical="center"/>
    </xf>
    <xf numFmtId="0" fontId="2" fillId="2" borderId="10" xfId="0" applyFont="1" applyFill="1" applyBorder="1" applyAlignment="1">
      <alignment horizontal="center"/>
    </xf>
    <xf numFmtId="0" fontId="5" fillId="2" borderId="1" xfId="0" applyFont="1" applyFill="1" applyBorder="1" applyAlignment="1">
      <alignment horizontal="center"/>
    </xf>
    <xf numFmtId="0" fontId="2" fillId="0" borderId="0" xfId="0" applyFont="1" applyAlignment="1">
      <alignment horizontal="center"/>
    </xf>
    <xf numFmtId="0" fontId="8" fillId="0" borderId="8" xfId="0" applyFont="1" applyBorder="1" applyAlignment="1">
      <alignment horizontal="center"/>
    </xf>
    <xf numFmtId="0" fontId="8" fillId="0" borderId="0" xfId="0" applyFont="1" applyAlignment="1">
      <alignment horizontal="center"/>
    </xf>
    <xf numFmtId="0" fontId="8" fillId="2" borderId="9" xfId="0" applyFont="1" applyFill="1" applyBorder="1" applyAlignment="1">
      <alignment horizontal="center"/>
    </xf>
    <xf numFmtId="0" fontId="3" fillId="0" borderId="4" xfId="0" applyFont="1" applyBorder="1"/>
    <xf numFmtId="0" fontId="2" fillId="0" borderId="4" xfId="0" applyFont="1" applyBorder="1"/>
    <xf numFmtId="0" fontId="2" fillId="2" borderId="4" xfId="0" applyFont="1" applyFill="1" applyBorder="1"/>
    <xf numFmtId="0" fontId="2" fillId="0" borderId="11" xfId="0" applyFont="1" applyBorder="1"/>
    <xf numFmtId="0" fontId="4" fillId="0" borderId="4" xfId="0" applyFont="1" applyBorder="1" applyAlignment="1">
      <alignment wrapText="1"/>
    </xf>
    <xf numFmtId="0" fontId="2" fillId="0" borderId="10" xfId="0" applyFont="1" applyBorder="1"/>
    <xf numFmtId="0" fontId="2" fillId="0" borderId="4" xfId="0" applyFont="1" applyBorder="1" applyAlignment="1">
      <alignment vertical="center" wrapText="1"/>
    </xf>
    <xf numFmtId="0" fontId="2" fillId="0" borderId="4" xfId="0" applyFont="1" applyBorder="1" applyAlignment="1">
      <alignment wrapText="1"/>
    </xf>
    <xf numFmtId="0" fontId="4" fillId="0" borderId="4" xfId="0" applyFont="1" applyBorder="1"/>
    <xf numFmtId="0" fontId="2" fillId="2" borderId="4" xfId="0" applyFont="1" applyFill="1" applyBorder="1" applyAlignment="1">
      <alignment wrapText="1"/>
    </xf>
    <xf numFmtId="49" fontId="5" fillId="2" borderId="1" xfId="0" applyNumberFormat="1" applyFont="1" applyFill="1" applyBorder="1" applyAlignment="1">
      <alignment horizontal="right"/>
    </xf>
    <xf numFmtId="0" fontId="8" fillId="2" borderId="7" xfId="0" applyFont="1" applyFill="1" applyBorder="1" applyAlignment="1">
      <alignment horizontal="right"/>
    </xf>
    <xf numFmtId="0" fontId="3" fillId="2" borderId="5" xfId="0" applyFont="1" applyFill="1" applyBorder="1" applyAlignment="1">
      <alignment horizontal="right"/>
    </xf>
    <xf numFmtId="0" fontId="3" fillId="2" borderId="1" xfId="0" applyFont="1" applyFill="1" applyBorder="1" applyAlignment="1">
      <alignment horizontal="right"/>
    </xf>
    <xf numFmtId="49" fontId="5" fillId="2" borderId="1" xfId="0" applyNumberFormat="1" applyFont="1" applyFill="1" applyBorder="1" applyAlignment="1">
      <alignment horizontal="right" vertical="center"/>
    </xf>
    <xf numFmtId="49" fontId="5" fillId="2" borderId="1" xfId="0" applyNumberFormat="1" applyFont="1" applyFill="1" applyBorder="1" applyAlignment="1">
      <alignment horizontal="left"/>
    </xf>
    <xf numFmtId="0" fontId="2" fillId="2" borderId="0" xfId="0" applyFont="1" applyFill="1" applyAlignment="1">
      <alignment horizontal="right"/>
    </xf>
    <xf numFmtId="49" fontId="7" fillId="0" borderId="1" xfId="0" applyNumberFormat="1" applyFont="1" applyFill="1" applyBorder="1" applyAlignment="1">
      <alignment horizontal="right"/>
    </xf>
    <xf numFmtId="0" fontId="9" fillId="2" borderId="6" xfId="0" applyFont="1" applyFill="1" applyBorder="1" applyAlignment="1">
      <alignment horizontal="left" vertical="center" wrapText="1"/>
    </xf>
    <xf numFmtId="49" fontId="7" fillId="0" borderId="0" xfId="0" applyNumberFormat="1" applyFont="1" applyFill="1" applyAlignment="1">
      <alignment horizontal="left"/>
    </xf>
    <xf numFmtId="0" fontId="2" fillId="4" borderId="1" xfId="0" applyFont="1" applyFill="1" applyBorder="1" applyAlignment="1">
      <alignment horizontal="center"/>
    </xf>
    <xf numFmtId="49" fontId="5" fillId="0" borderId="1" xfId="0" applyNumberFormat="1" applyFont="1" applyFill="1" applyBorder="1" applyAlignment="1">
      <alignment horizontal="right"/>
    </xf>
    <xf numFmtId="0" fontId="10" fillId="0" borderId="1" xfId="0" applyFont="1" applyFill="1" applyBorder="1" applyAlignment="1">
      <alignment wrapText="1"/>
    </xf>
    <xf numFmtId="49" fontId="7" fillId="0" borderId="2" xfId="0" applyNumberFormat="1" applyFont="1" applyFill="1" applyBorder="1" applyAlignment="1">
      <alignment horizontal="right"/>
    </xf>
    <xf numFmtId="0" fontId="10" fillId="0" borderId="1" xfId="0" applyFont="1" applyFill="1" applyBorder="1"/>
    <xf numFmtId="49" fontId="5" fillId="4" borderId="1" xfId="0" applyNumberFormat="1" applyFont="1" applyFill="1" applyBorder="1" applyAlignment="1">
      <alignment horizontal="right"/>
    </xf>
    <xf numFmtId="0" fontId="2" fillId="4" borderId="1" xfId="0" applyFont="1" applyFill="1" applyBorder="1" applyAlignment="1">
      <alignment wrapText="1"/>
    </xf>
    <xf numFmtId="0" fontId="2" fillId="4" borderId="0" xfId="0" applyFont="1" applyFill="1"/>
    <xf numFmtId="0" fontId="2" fillId="2" borderId="1" xfId="0" applyFont="1" applyFill="1" applyBorder="1"/>
    <xf numFmtId="0" fontId="3" fillId="2" borderId="10" xfId="0" applyFont="1" applyFill="1" applyBorder="1"/>
    <xf numFmtId="0" fontId="2" fillId="4" borderId="1" xfId="0" applyFont="1" applyFill="1" applyBorder="1"/>
    <xf numFmtId="0" fontId="3" fillId="4" borderId="10" xfId="0" applyFont="1" applyFill="1" applyBorder="1"/>
    <xf numFmtId="0" fontId="2" fillId="4" borderId="4" xfId="0" applyFont="1" applyFill="1" applyBorder="1"/>
    <xf numFmtId="0" fontId="2" fillId="2" borderId="1" xfId="0" applyFont="1" applyFill="1" applyBorder="1" applyAlignment="1">
      <alignment wrapText="1"/>
    </xf>
    <xf numFmtId="0" fontId="2" fillId="4" borderId="1" xfId="0" applyFont="1" applyFill="1" applyBorder="1" applyAlignment="1">
      <alignment horizontal="center" wrapText="1"/>
    </xf>
    <xf numFmtId="0" fontId="3" fillId="4" borderId="10" xfId="0" applyFont="1" applyFill="1" applyBorder="1" applyAlignment="1">
      <alignment horizontal="center"/>
    </xf>
    <xf numFmtId="0" fontId="5" fillId="4" borderId="1" xfId="0" applyFont="1" applyFill="1" applyBorder="1" applyAlignment="1">
      <alignment horizontal="center"/>
    </xf>
    <xf numFmtId="0" fontId="2" fillId="4" borderId="10" xfId="0" applyFont="1" applyFill="1" applyBorder="1" applyAlignment="1">
      <alignment horizontal="center"/>
    </xf>
    <xf numFmtId="0" fontId="3" fillId="2" borderId="10" xfId="0" applyFont="1" applyFill="1" applyBorder="1" applyAlignment="1">
      <alignment horizontal="center"/>
    </xf>
    <xf numFmtId="0" fontId="4" fillId="2" borderId="1" xfId="0" applyFont="1" applyFill="1" applyBorder="1"/>
    <xf numFmtId="0" fontId="10" fillId="2" borderId="1" xfId="0" applyFont="1" applyFill="1" applyBorder="1"/>
    <xf numFmtId="0" fontId="2" fillId="4" borderId="1" xfId="0" applyFont="1" applyFill="1" applyBorder="1" applyAlignment="1">
      <alignment horizontal="left"/>
    </xf>
    <xf numFmtId="49" fontId="13" fillId="0" borderId="1" xfId="0" applyNumberFormat="1" applyFont="1" applyFill="1" applyBorder="1" applyAlignment="1">
      <alignment horizontal="center"/>
    </xf>
    <xf numFmtId="0" fontId="3" fillId="2" borderId="1" xfId="0" applyFont="1" applyFill="1" applyBorder="1"/>
    <xf numFmtId="0" fontId="5" fillId="2" borderId="1" xfId="0" applyFont="1" applyFill="1" applyBorder="1" applyAlignment="1">
      <alignment wrapText="1"/>
    </xf>
    <xf numFmtId="0" fontId="15" fillId="2" borderId="0" xfId="0" applyFont="1" applyFill="1"/>
    <xf numFmtId="0" fontId="5" fillId="2" borderId="1" xfId="0" applyFont="1" applyFill="1" applyBorder="1" applyAlignment="1">
      <alignment horizontal="center" vertical="center"/>
    </xf>
    <xf numFmtId="0" fontId="9" fillId="2" borderId="6" xfId="0" applyFont="1" applyFill="1" applyBorder="1" applyAlignment="1">
      <alignment horizontal="center" vertical="center" wrapText="1"/>
    </xf>
    <xf numFmtId="0" fontId="11" fillId="2" borderId="7" xfId="0" applyFont="1" applyFill="1" applyBorder="1" applyAlignment="1">
      <alignment horizontal="center"/>
    </xf>
    <xf numFmtId="0" fontId="12" fillId="2" borderId="5" xfId="0" applyFont="1" applyFill="1" applyBorder="1" applyAlignment="1">
      <alignment horizontal="center"/>
    </xf>
    <xf numFmtId="0" fontId="12" fillId="2" borderId="1" xfId="0" applyFont="1" applyFill="1" applyBorder="1" applyAlignment="1">
      <alignment horizontal="center"/>
    </xf>
    <xf numFmtId="49" fontId="13" fillId="2" borderId="1" xfId="0" applyNumberFormat="1" applyFont="1" applyFill="1" applyBorder="1" applyAlignment="1">
      <alignment horizontal="center"/>
    </xf>
    <xf numFmtId="49" fontId="13" fillId="4" borderId="1" xfId="0" applyNumberFormat="1" applyFont="1" applyFill="1" applyBorder="1" applyAlignment="1">
      <alignment horizontal="center"/>
    </xf>
    <xf numFmtId="0" fontId="9" fillId="2" borderId="1" xfId="0" applyFont="1" applyFill="1" applyBorder="1" applyAlignment="1">
      <alignment horizontal="center"/>
    </xf>
    <xf numFmtId="49" fontId="13" fillId="2" borderId="1" xfId="0" applyNumberFormat="1" applyFont="1" applyFill="1" applyBorder="1" applyAlignment="1">
      <alignment horizontal="center" vertical="center"/>
    </xf>
    <xf numFmtId="0" fontId="9" fillId="4" borderId="1" xfId="0" applyFont="1" applyFill="1" applyBorder="1" applyAlignment="1">
      <alignment horizontal="center"/>
    </xf>
    <xf numFmtId="0" fontId="9" fillId="0" borderId="1" xfId="0" applyFont="1" applyBorder="1" applyAlignment="1">
      <alignment horizontal="center"/>
    </xf>
    <xf numFmtId="49" fontId="14" fillId="4" borderId="1" xfId="0" applyNumberFormat="1" applyFont="1" applyFill="1" applyBorder="1" applyAlignment="1">
      <alignment horizontal="center"/>
    </xf>
    <xf numFmtId="49" fontId="7" fillId="0" borderId="0" xfId="0" applyNumberFormat="1" applyFont="1" applyFill="1" applyAlignment="1">
      <alignment horizontal="center"/>
    </xf>
    <xf numFmtId="0" fontId="13" fillId="2" borderId="3" xfId="0" applyFont="1" applyFill="1" applyBorder="1" applyAlignment="1">
      <alignment horizontal="center"/>
    </xf>
    <xf numFmtId="0" fontId="9" fillId="2" borderId="0" xfId="0" applyFont="1" applyFill="1" applyAlignment="1">
      <alignment horizontal="center"/>
    </xf>
    <xf numFmtId="0" fontId="0" fillId="2" borderId="1" xfId="0" applyFont="1" applyFill="1" applyBorder="1" applyAlignment="1">
      <alignment horizontal="center"/>
    </xf>
    <xf numFmtId="0" fontId="2" fillId="4" borderId="4" xfId="0" applyFont="1" applyFill="1" applyBorder="1" applyAlignment="1">
      <alignment wrapText="1"/>
    </xf>
    <xf numFmtId="49" fontId="13" fillId="0" borderId="0" xfId="0" applyNumberFormat="1" applyFont="1" applyFill="1" applyAlignment="1">
      <alignment horizontal="center"/>
    </xf>
    <xf numFmtId="49" fontId="7" fillId="0" borderId="1" xfId="0" applyNumberFormat="1" applyFont="1" applyFill="1" applyBorder="1" applyAlignment="1">
      <alignment horizontal="center"/>
    </xf>
    <xf numFmtId="49" fontId="14" fillId="0" borderId="1" xfId="0" applyNumberFormat="1" applyFont="1" applyFill="1" applyBorder="1" applyAlignment="1">
      <alignment horizontal="center"/>
    </xf>
    <xf numFmtId="0" fontId="5" fillId="2" borderId="3" xfId="0" applyFont="1" applyFill="1" applyBorder="1"/>
    <xf numFmtId="0" fontId="1" fillId="4" borderId="4" xfId="1" applyFont="1" applyFill="1" applyBorder="1"/>
    <xf numFmtId="0" fontId="1" fillId="4" borderId="1" xfId="1" applyFont="1" applyFill="1" applyBorder="1" applyAlignment="1">
      <alignment horizontal="center"/>
    </xf>
    <xf numFmtId="49" fontId="9" fillId="2" borderId="1" xfId="0" applyNumberFormat="1" applyFont="1" applyFill="1" applyBorder="1" applyAlignment="1">
      <alignment horizontal="center"/>
    </xf>
    <xf numFmtId="0" fontId="2" fillId="4" borderId="4" xfId="0" applyFont="1" applyFill="1" applyBorder="1" applyAlignment="1">
      <alignment horizontal="left"/>
    </xf>
    <xf numFmtId="0" fontId="3" fillId="2" borderId="1" xfId="0" applyFont="1" applyFill="1" applyBorder="1" applyAlignment="1">
      <alignment horizontal="center"/>
    </xf>
    <xf numFmtId="0" fontId="2" fillId="2" borderId="2" xfId="0" applyFont="1" applyFill="1" applyBorder="1" applyAlignment="1">
      <alignment horizontal="center"/>
    </xf>
    <xf numFmtId="0" fontId="2" fillId="4" borderId="2" xfId="0" applyFont="1" applyFill="1" applyBorder="1" applyAlignment="1">
      <alignment horizontal="center"/>
    </xf>
    <xf numFmtId="0" fontId="2" fillId="2" borderId="2" xfId="0" applyFont="1" applyFill="1" applyBorder="1" applyAlignment="1">
      <alignment horizontal="center" vertical="center"/>
    </xf>
    <xf numFmtId="0" fontId="1" fillId="4" borderId="2" xfId="1" applyFont="1" applyFill="1" applyBorder="1" applyAlignment="1">
      <alignment horizontal="center"/>
    </xf>
    <xf numFmtId="49" fontId="7" fillId="0" borderId="2" xfId="0" applyNumberFormat="1" applyFont="1" applyFill="1" applyBorder="1" applyAlignment="1">
      <alignment horizontal="center"/>
    </xf>
    <xf numFmtId="0" fontId="2" fillId="0" borderId="0" xfId="0" applyFont="1" applyBorder="1"/>
    <xf numFmtId="0" fontId="2" fillId="2" borderId="0" xfId="0" applyFont="1" applyFill="1" applyBorder="1"/>
    <xf numFmtId="0" fontId="8" fillId="0" borderId="0" xfId="0" applyFont="1" applyBorder="1" applyAlignment="1">
      <alignment horizontal="center"/>
    </xf>
    <xf numFmtId="0" fontId="2" fillId="4" borderId="0" xfId="0" applyFont="1" applyFill="1" applyBorder="1"/>
    <xf numFmtId="0" fontId="2" fillId="3" borderId="0" xfId="0" applyFont="1" applyFill="1" applyBorder="1"/>
    <xf numFmtId="0" fontId="2" fillId="0" borderId="0" xfId="0" applyFont="1" applyBorder="1" applyAlignment="1">
      <alignment vertical="center"/>
    </xf>
    <xf numFmtId="0" fontId="0" fillId="0" borderId="0" xfId="0" applyBorder="1"/>
    <xf numFmtId="0" fontId="16" fillId="5" borderId="0" xfId="1" applyBorder="1"/>
    <xf numFmtId="0" fontId="15" fillId="2" borderId="0" xfId="0" applyFont="1" applyFill="1" applyBorder="1"/>
    <xf numFmtId="49" fontId="7" fillId="0" borderId="0" xfId="0" applyNumberFormat="1" applyFont="1" applyFill="1" applyBorder="1" applyAlignment="1">
      <alignment horizontal="left"/>
    </xf>
    <xf numFmtId="0" fontId="2" fillId="0" borderId="12" xfId="0" applyFont="1" applyBorder="1" applyAlignment="1">
      <alignment horizontal="center" vertical="center" wrapText="1"/>
    </xf>
    <xf numFmtId="0" fontId="8" fillId="0" borderId="13" xfId="0" applyFont="1" applyBorder="1" applyAlignment="1">
      <alignment horizontal="center"/>
    </xf>
    <xf numFmtId="0" fontId="2" fillId="0" borderId="14"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xf>
    <xf numFmtId="0" fontId="5" fillId="2" borderId="2" xfId="0" applyFont="1" applyFill="1" applyBorder="1" applyAlignment="1">
      <alignment horizontal="center" vertical="center"/>
    </xf>
    <xf numFmtId="0" fontId="8" fillId="2" borderId="1" xfId="0" applyFont="1" applyFill="1" applyBorder="1" applyAlignment="1">
      <alignment horizontal="center"/>
    </xf>
    <xf numFmtId="49" fontId="7" fillId="2" borderId="0" xfId="0" applyNumberFormat="1" applyFont="1" applyFill="1" applyAlignment="1">
      <alignment horizontal="center"/>
    </xf>
    <xf numFmtId="49" fontId="7" fillId="2" borderId="1" xfId="0" applyNumberFormat="1" applyFont="1" applyFill="1" applyBorder="1" applyAlignment="1">
      <alignment horizontal="center"/>
    </xf>
    <xf numFmtId="49" fontId="14" fillId="2" borderId="1" xfId="0" applyNumberFormat="1" applyFont="1" applyFill="1" applyBorder="1" applyAlignment="1">
      <alignment horizontal="center"/>
    </xf>
    <xf numFmtId="0" fontId="13" fillId="2" borderId="6"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8" fillId="2" borderId="7" xfId="0" applyFont="1" applyFill="1" applyBorder="1" applyAlignment="1">
      <alignment horizontal="center"/>
    </xf>
    <xf numFmtId="0" fontId="19" fillId="2" borderId="8" xfId="0" applyFont="1" applyFill="1" applyBorder="1" applyAlignment="1">
      <alignment horizontal="center"/>
    </xf>
    <xf numFmtId="0" fontId="20" fillId="2" borderId="5" xfId="0" applyFont="1" applyFill="1" applyBorder="1" applyAlignment="1">
      <alignment horizontal="center"/>
    </xf>
    <xf numFmtId="0" fontId="17" fillId="2" borderId="5" xfId="0" applyFont="1" applyFill="1" applyBorder="1"/>
    <xf numFmtId="0" fontId="5" fillId="2" borderId="5" xfId="0" applyFont="1" applyFill="1" applyBorder="1" applyAlignment="1">
      <alignment horizontal="center"/>
    </xf>
    <xf numFmtId="0" fontId="20" fillId="2" borderId="1" xfId="0" applyFont="1" applyFill="1" applyBorder="1" applyAlignment="1">
      <alignment horizontal="center"/>
    </xf>
    <xf numFmtId="0" fontId="17" fillId="2" borderId="4" xfId="0" applyFont="1" applyFill="1" applyBorder="1"/>
    <xf numFmtId="0" fontId="5" fillId="2" borderId="4" xfId="0" applyFont="1" applyFill="1" applyBorder="1"/>
    <xf numFmtId="0" fontId="5" fillId="2" borderId="1" xfId="0" applyFont="1" applyFill="1" applyBorder="1"/>
    <xf numFmtId="0" fontId="5" fillId="2" borderId="4" xfId="0" applyFont="1" applyFill="1" applyBorder="1" applyAlignment="1">
      <alignment wrapText="1"/>
    </xf>
    <xf numFmtId="0" fontId="13" fillId="2" borderId="1" xfId="0" applyFont="1" applyFill="1" applyBorder="1" applyAlignment="1">
      <alignment horizontal="center"/>
    </xf>
    <xf numFmtId="0" fontId="5" fillId="2" borderId="10" xfId="0" applyFont="1" applyFill="1" applyBorder="1" applyAlignment="1">
      <alignment horizontal="center"/>
    </xf>
    <xf numFmtId="0" fontId="22" fillId="2" borderId="4" xfId="1" applyFont="1" applyFill="1" applyBorder="1"/>
    <xf numFmtId="0" fontId="5" fillId="2" borderId="4" xfId="0" applyFont="1" applyFill="1" applyBorder="1" applyAlignment="1">
      <alignment horizontal="left"/>
    </xf>
    <xf numFmtId="0" fontId="17" fillId="2" borderId="1" xfId="0" applyFont="1" applyFill="1" applyBorder="1"/>
    <xf numFmtId="49" fontId="7" fillId="0" borderId="1" xfId="0" applyNumberFormat="1" applyFont="1" applyFill="1" applyBorder="1" applyAlignment="1">
      <alignment horizontal="left"/>
    </xf>
    <xf numFmtId="0" fontId="23" fillId="2" borderId="8" xfId="0" applyFont="1" applyFill="1" applyBorder="1" applyAlignment="1">
      <alignment horizontal="center"/>
    </xf>
    <xf numFmtId="0" fontId="2" fillId="6" borderId="1" xfId="0" applyFont="1" applyFill="1" applyBorder="1" applyAlignment="1">
      <alignment horizontal="center"/>
    </xf>
    <xf numFmtId="49" fontId="24" fillId="0" borderId="1" xfId="0" applyNumberFormat="1" applyFont="1" applyFill="1" applyBorder="1" applyAlignment="1">
      <alignment horizontal="left" vertical="top" wrapText="1" shrinkToFit="1"/>
    </xf>
    <xf numFmtId="0" fontId="5" fillId="2" borderId="1" xfId="0" applyFont="1" applyFill="1" applyBorder="1" applyAlignment="1"/>
    <xf numFmtId="49" fontId="25" fillId="2" borderId="1" xfId="0" applyNumberFormat="1" applyFont="1" applyFill="1" applyBorder="1" applyAlignment="1">
      <alignment vertical="center" wrapText="1" shrinkToFi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5" fillId="2" borderId="8"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4" xfId="0" applyFont="1" applyFill="1" applyBorder="1" applyAlignment="1">
      <alignment horizontal="center" vertical="center"/>
    </xf>
    <xf numFmtId="0" fontId="0"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xf numFmtId="0" fontId="21" fillId="0" borderId="1" xfId="0" applyFont="1" applyFill="1" applyBorder="1" applyAlignment="1">
      <alignment horizontal="center" vertical="center"/>
    </xf>
    <xf numFmtId="0" fontId="5" fillId="0" borderId="11" xfId="0" applyFont="1" applyFill="1" applyBorder="1"/>
    <xf numFmtId="0" fontId="5" fillId="0" borderId="6" xfId="0" applyFont="1" applyFill="1" applyBorder="1" applyAlignment="1">
      <alignment horizontal="center"/>
    </xf>
    <xf numFmtId="0" fontId="27" fillId="0" borderId="1" xfId="2" applyFill="1" applyBorder="1" applyAlignment="1">
      <alignment horizontal="center" vertical="center"/>
    </xf>
    <xf numFmtId="0" fontId="5" fillId="0" borderId="1" xfId="0" applyFont="1" applyFill="1" applyBorder="1"/>
    <xf numFmtId="0" fontId="5" fillId="0" borderId="10" xfId="0" applyFont="1" applyFill="1" applyBorder="1" applyAlignment="1">
      <alignment horizontal="center"/>
    </xf>
    <xf numFmtId="49" fontId="5" fillId="0" borderId="1" xfId="0" applyNumberFormat="1" applyFont="1" applyFill="1" applyBorder="1" applyAlignment="1">
      <alignment horizontal="center"/>
    </xf>
    <xf numFmtId="0" fontId="5" fillId="0" borderId="4" xfId="0" applyFont="1" applyFill="1" applyBorder="1" applyAlignment="1">
      <alignment wrapText="1"/>
    </xf>
    <xf numFmtId="0" fontId="5" fillId="0" borderId="10" xfId="0" applyFont="1" applyFill="1" applyBorder="1" applyAlignment="1">
      <alignment wrapText="1"/>
    </xf>
    <xf numFmtId="0" fontId="5" fillId="0" borderId="10" xfId="0" applyFont="1" applyFill="1" applyBorder="1"/>
    <xf numFmtId="0" fontId="5" fillId="0" borderId="5" xfId="0" applyFont="1" applyFill="1" applyBorder="1" applyAlignment="1">
      <alignment horizontal="center"/>
    </xf>
    <xf numFmtId="0" fontId="13" fillId="0" borderId="1" xfId="0" applyFont="1" applyFill="1" applyBorder="1" applyAlignment="1">
      <alignment horizontal="center"/>
    </xf>
    <xf numFmtId="0" fontId="5" fillId="0" borderId="1" xfId="0" applyFont="1" applyFill="1" applyBorder="1" applyAlignment="1">
      <alignment wrapText="1"/>
    </xf>
    <xf numFmtId="0" fontId="5" fillId="0" borderId="1" xfId="0" applyFont="1" applyFill="1" applyBorder="1" applyAlignment="1">
      <alignment horizontal="center" wrapText="1"/>
    </xf>
    <xf numFmtId="0" fontId="2" fillId="0" borderId="4" xfId="0" applyFont="1" applyFill="1" applyBorder="1"/>
    <xf numFmtId="0" fontId="2" fillId="0" borderId="1" xfId="0" applyFont="1" applyFill="1" applyBorder="1" applyAlignment="1">
      <alignment horizontal="center"/>
    </xf>
    <xf numFmtId="0" fontId="0"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0" xfId="0" applyFont="1" applyFill="1"/>
    <xf numFmtId="0" fontId="0" fillId="0" borderId="0" xfId="0" applyFill="1"/>
    <xf numFmtId="0" fontId="2" fillId="0" borderId="1" xfId="0" applyFont="1" applyFill="1" applyBorder="1"/>
    <xf numFmtId="0" fontId="2" fillId="0" borderId="4" xfId="0" applyFont="1" applyFill="1" applyBorder="1" applyAlignment="1">
      <alignment wrapText="1"/>
    </xf>
    <xf numFmtId="0" fontId="2" fillId="0" borderId="1" xfId="0" applyFont="1" applyFill="1" applyBorder="1" applyAlignment="1">
      <alignment horizontal="right"/>
    </xf>
    <xf numFmtId="0" fontId="5" fillId="0" borderId="0" xfId="0" applyFont="1" applyFill="1"/>
    <xf numFmtId="0" fontId="2" fillId="0" borderId="4" xfId="0" applyFont="1" applyFill="1" applyBorder="1" applyAlignment="1">
      <alignment horizontal="left" vertical="center" wrapText="1"/>
    </xf>
    <xf numFmtId="0" fontId="20" fillId="0" borderId="1" xfId="0" applyFont="1" applyFill="1" applyBorder="1" applyAlignment="1">
      <alignment horizontal="center"/>
    </xf>
    <xf numFmtId="0" fontId="17" fillId="0" borderId="4" xfId="0" applyFont="1" applyFill="1" applyBorder="1"/>
    <xf numFmtId="0" fontId="9" fillId="0" borderId="1" xfId="0" applyFont="1" applyFill="1" applyBorder="1" applyAlignment="1">
      <alignment horizontal="center"/>
    </xf>
    <xf numFmtId="0" fontId="2" fillId="0" borderId="10" xfId="0" applyFont="1" applyFill="1" applyBorder="1" applyAlignment="1">
      <alignment horizont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5" fillId="0" borderId="6" xfId="0" applyFont="1" applyFill="1" applyBorder="1" applyAlignment="1">
      <alignment horizontal="center" vertical="center"/>
    </xf>
    <xf numFmtId="0" fontId="22" fillId="0" borderId="1" xfId="1" applyFont="1" applyFill="1" applyBorder="1" applyAlignment="1">
      <alignment horizontal="center" vertical="center"/>
    </xf>
    <xf numFmtId="0" fontId="29" fillId="0" borderId="1" xfId="1" applyFont="1" applyFill="1" applyBorder="1" applyAlignment="1">
      <alignment horizontal="center" vertical="center"/>
    </xf>
    <xf numFmtId="0" fontId="6" fillId="0" borderId="1" xfId="0" applyFont="1" applyFill="1" applyBorder="1" applyAlignment="1">
      <alignment horizontal="center" vertical="center"/>
    </xf>
    <xf numFmtId="0" fontId="28" fillId="0" borderId="1" xfId="3" applyFill="1" applyBorder="1" applyAlignment="1">
      <alignment horizontal="center" vertical="center"/>
    </xf>
    <xf numFmtId="0" fontId="28" fillId="0" borderId="2" xfId="3" applyFill="1" applyBorder="1" applyAlignment="1">
      <alignment horizontal="center" vertical="center"/>
    </xf>
    <xf numFmtId="0" fontId="30" fillId="0" borderId="0" xfId="0" applyFont="1"/>
    <xf numFmtId="0" fontId="28" fillId="0" borderId="4" xfId="3" applyFill="1" applyBorder="1" applyAlignment="1">
      <alignment horizontal="left" vertical="center" wrapText="1"/>
    </xf>
    <xf numFmtId="0" fontId="28" fillId="0" borderId="1" xfId="3" applyFill="1" applyBorder="1" applyAlignment="1">
      <alignment horizontal="center"/>
    </xf>
    <xf numFmtId="0" fontId="22" fillId="0" borderId="1" xfId="3" applyFont="1" applyFill="1" applyBorder="1" applyAlignment="1">
      <alignment horizontal="center"/>
    </xf>
    <xf numFmtId="0" fontId="2" fillId="2" borderId="1" xfId="0" applyFont="1" applyFill="1" applyBorder="1" applyAlignment="1">
      <alignment horizontal="left" vertical="center"/>
    </xf>
    <xf numFmtId="0" fontId="26"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32" fillId="0" borderId="1" xfId="0" applyFont="1" applyBorder="1" applyAlignment="1">
      <alignment wrapText="1"/>
    </xf>
    <xf numFmtId="0" fontId="5" fillId="0" borderId="1" xfId="0" applyFont="1" applyBorder="1" applyAlignment="1">
      <alignment horizontal="left" vertical="center"/>
    </xf>
    <xf numFmtId="0" fontId="33" fillId="0" borderId="1" xfId="0" applyFont="1" applyBorder="1"/>
    <xf numFmtId="0" fontId="32" fillId="2" borderId="1" xfId="0" applyFont="1" applyFill="1" applyBorder="1" applyAlignment="1">
      <alignment vertical="center" wrapText="1"/>
    </xf>
    <xf numFmtId="0" fontId="22" fillId="0" borderId="1" xfId="2" applyFont="1" applyFill="1" applyBorder="1" applyAlignment="1">
      <alignment horizontal="left" vertical="center"/>
    </xf>
    <xf numFmtId="0" fontId="22" fillId="0" borderId="1" xfId="2" applyFont="1" applyFill="1" applyBorder="1" applyAlignment="1">
      <alignment horizontal="center" vertical="center"/>
    </xf>
    <xf numFmtId="0" fontId="22" fillId="0" borderId="1" xfId="2" applyFont="1" applyFill="1" applyBorder="1" applyAlignment="1">
      <alignment horizontal="left" vertical="center" wrapText="1"/>
    </xf>
    <xf numFmtId="0" fontId="22" fillId="0" borderId="1" xfId="2" applyFont="1" applyFill="1" applyBorder="1" applyAlignment="1">
      <alignment horizontal="center"/>
    </xf>
    <xf numFmtId="0" fontId="2" fillId="0" borderId="1" xfId="0" applyFont="1" applyBorder="1" applyAlignment="1">
      <alignment horizontal="left" vertical="center"/>
    </xf>
    <xf numFmtId="0" fontId="0" fillId="0" borderId="1" xfId="0" applyBorder="1"/>
    <xf numFmtId="0" fontId="4" fillId="0" borderId="1" xfId="0" applyFont="1" applyBorder="1"/>
    <xf numFmtId="0" fontId="2" fillId="0" borderId="1" xfId="0" applyFont="1" applyFill="1" applyBorder="1" applyAlignment="1">
      <alignment horizontal="left" vertical="center"/>
    </xf>
    <xf numFmtId="0" fontId="32" fillId="0" borderId="1" xfId="0" applyFont="1" applyBorder="1" applyAlignment="1">
      <alignment vertical="center" wrapText="1"/>
    </xf>
    <xf numFmtId="0" fontId="4" fillId="0" borderId="1" xfId="0" applyFont="1" applyBorder="1" applyAlignment="1">
      <alignment horizontal="left" vertical="center"/>
    </xf>
    <xf numFmtId="0" fontId="22" fillId="0" borderId="1" xfId="2" applyFont="1" applyFill="1" applyBorder="1"/>
    <xf numFmtId="0" fontId="5" fillId="2" borderId="1" xfId="0" applyFont="1" applyFill="1" applyBorder="1" applyAlignment="1">
      <alignment horizontal="center" wrapText="1"/>
    </xf>
    <xf numFmtId="0" fontId="32" fillId="0" borderId="1" xfId="0" applyFont="1" applyBorder="1"/>
    <xf numFmtId="49" fontId="25" fillId="0" borderId="1" xfId="0" applyNumberFormat="1" applyFont="1" applyFill="1" applyBorder="1" applyAlignment="1">
      <alignment horizontal="left" vertical="top" wrapText="1" shrinkToFit="1"/>
    </xf>
    <xf numFmtId="0" fontId="2" fillId="0" borderId="1" xfId="0" applyFont="1" applyFill="1" applyBorder="1" applyAlignment="1">
      <alignment wrapText="1"/>
    </xf>
    <xf numFmtId="0" fontId="31" fillId="0" borderId="1" xfId="0" applyFont="1" applyFill="1" applyBorder="1"/>
    <xf numFmtId="0" fontId="32" fillId="0" borderId="1" xfId="0" applyFont="1" applyFill="1" applyBorder="1" applyAlignment="1">
      <alignment wrapText="1"/>
    </xf>
    <xf numFmtId="0" fontId="32" fillId="2" borderId="0" xfId="0" applyFont="1" applyFill="1" applyAlignment="1">
      <alignment wrapText="1"/>
    </xf>
    <xf numFmtId="0" fontId="35" fillId="0" borderId="4" xfId="0" applyFont="1" applyBorder="1"/>
    <xf numFmtId="0" fontId="5" fillId="0" borderId="1" xfId="0" applyFont="1" applyBorder="1"/>
    <xf numFmtId="0" fontId="35" fillId="0" borderId="4" xfId="0" applyFont="1" applyBorder="1" applyAlignment="1">
      <alignment wrapText="1"/>
    </xf>
    <xf numFmtId="0" fontId="35" fillId="2" borderId="4" xfId="0" applyFont="1" applyFill="1" applyBorder="1"/>
    <xf numFmtId="0" fontId="35" fillId="0" borderId="4" xfId="0" applyFont="1" applyFill="1" applyBorder="1"/>
    <xf numFmtId="0" fontId="36" fillId="0" borderId="1" xfId="0" applyFont="1" applyBorder="1" applyAlignment="1">
      <alignment horizontal="center"/>
    </xf>
    <xf numFmtId="0" fontId="5" fillId="0" borderId="1" xfId="0" applyFont="1"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wrapText="1"/>
    </xf>
    <xf numFmtId="0" fontId="2" fillId="2" borderId="6" xfId="0" applyFont="1" applyFill="1" applyBorder="1"/>
    <xf numFmtId="0" fontId="2" fillId="2" borderId="5" xfId="0" applyFont="1" applyFill="1" applyBorder="1"/>
    <xf numFmtId="0" fontId="2" fillId="2" borderId="1" xfId="0" applyFont="1" applyFill="1" applyBorder="1" applyAlignment="1">
      <alignment horizontal="left"/>
    </xf>
    <xf numFmtId="0" fontId="5" fillId="2" borderId="1" xfId="0" applyFont="1" applyFill="1" applyBorder="1" applyAlignment="1">
      <alignment vertical="center"/>
    </xf>
    <xf numFmtId="0" fontId="26" fillId="2" borderId="1" xfId="0" applyFont="1" applyFill="1" applyBorder="1"/>
    <xf numFmtId="49" fontId="25" fillId="2" borderId="1" xfId="0" applyNumberFormat="1" applyFont="1" applyFill="1" applyBorder="1" applyAlignment="1">
      <alignment horizontal="left" vertical="center" wrapText="1" shrinkToFit="1"/>
    </xf>
    <xf numFmtId="0" fontId="2" fillId="2" borderId="1" xfId="0" applyFont="1" applyFill="1" applyBorder="1" applyAlignment="1">
      <alignment vertical="center"/>
    </xf>
    <xf numFmtId="0" fontId="2" fillId="2" borderId="4" xfId="0" applyFont="1" applyFill="1" applyBorder="1" applyAlignment="1">
      <alignment vertical="center"/>
    </xf>
    <xf numFmtId="0" fontId="5" fillId="2" borderId="4" xfId="0" applyFont="1" applyFill="1" applyBorder="1" applyAlignment="1">
      <alignment vertical="center"/>
    </xf>
    <xf numFmtId="0" fontId="5" fillId="2" borderId="1" xfId="0" applyFont="1" applyFill="1" applyBorder="1" applyAlignment="1">
      <alignment horizontal="left" vertical="center" wrapText="1"/>
    </xf>
    <xf numFmtId="0" fontId="22" fillId="0" borderId="4" xfId="2" applyFont="1" applyFill="1" applyBorder="1" applyAlignment="1">
      <alignment wrapText="1"/>
    </xf>
    <xf numFmtId="0" fontId="39" fillId="0" borderId="1" xfId="0" applyFont="1" applyFill="1" applyBorder="1" applyAlignment="1">
      <alignment vertical="top" wrapText="1"/>
    </xf>
    <xf numFmtId="0" fontId="0" fillId="0" borderId="1" xfId="0" applyBorder="1" applyAlignment="1">
      <alignment horizontal="center" vertical="center"/>
    </xf>
    <xf numFmtId="0" fontId="39" fillId="0" borderId="1" xfId="0" applyFont="1" applyFill="1" applyBorder="1" applyAlignment="1">
      <alignment vertical="center" wrapText="1"/>
    </xf>
    <xf numFmtId="0" fontId="5" fillId="0" borderId="1" xfId="0" applyFont="1" applyBorder="1" applyAlignment="1">
      <alignment horizontal="right" vertical="center" wrapText="1"/>
    </xf>
    <xf numFmtId="0" fontId="5" fillId="0" borderId="1" xfId="0" applyFont="1" applyBorder="1" applyAlignment="1">
      <alignment horizontal="right"/>
    </xf>
    <xf numFmtId="0" fontId="37" fillId="0" borderId="1" xfId="4" applyFont="1" applyBorder="1" applyAlignment="1" applyProtection="1">
      <alignment horizontal="left"/>
    </xf>
    <xf numFmtId="0" fontId="0" fillId="0" borderId="1" xfId="0" applyBorder="1" applyAlignment="1"/>
    <xf numFmtId="0" fontId="0" fillId="0" borderId="6" xfId="0" applyBorder="1" applyAlignment="1"/>
    <xf numFmtId="0" fontId="37" fillId="0" borderId="1" xfId="0" applyFont="1" applyBorder="1" applyAlignment="1"/>
    <xf numFmtId="0" fontId="38" fillId="0" borderId="1" xfId="0" applyFont="1" applyBorder="1" applyAlignment="1"/>
    <xf numFmtId="0" fontId="22" fillId="0" borderId="1" xfId="2" applyFont="1" applyFill="1" applyBorder="1" applyAlignment="1"/>
    <xf numFmtId="0" fontId="2" fillId="0" borderId="1" xfId="0" applyFont="1" applyBorder="1" applyAlignment="1"/>
    <xf numFmtId="0" fontId="2" fillId="0" borderId="1" xfId="0" applyFont="1" applyFill="1" applyBorder="1" applyAlignment="1"/>
    <xf numFmtId="49" fontId="24" fillId="0" borderId="1" xfId="0" applyNumberFormat="1" applyFont="1" applyFill="1" applyBorder="1" applyAlignment="1">
      <alignment wrapText="1" shrinkToFit="1"/>
    </xf>
    <xf numFmtId="0" fontId="2" fillId="2" borderId="5" xfId="0" applyFont="1" applyFill="1" applyBorder="1" applyAlignment="1"/>
    <xf numFmtId="0" fontId="5" fillId="0" borderId="1" xfId="0" applyFont="1" applyFill="1" applyBorder="1" applyAlignment="1"/>
    <xf numFmtId="0" fontId="5" fillId="2" borderId="5" xfId="0" applyFont="1" applyFill="1" applyBorder="1" applyAlignment="1"/>
    <xf numFmtId="0" fontId="5" fillId="0" borderId="1" xfId="0" applyFont="1" applyBorder="1" applyAlignment="1"/>
    <xf numFmtId="0" fontId="5" fillId="0" borderId="0" xfId="0" applyFont="1" applyFill="1" applyBorder="1"/>
    <xf numFmtId="0" fontId="5" fillId="0" borderId="3" xfId="0" applyFont="1" applyFill="1" applyBorder="1"/>
    <xf numFmtId="49" fontId="5" fillId="0" borderId="1" xfId="0" applyNumberFormat="1" applyFont="1" applyFill="1" applyBorder="1" applyAlignment="1">
      <alignment horizontal="left"/>
    </xf>
    <xf numFmtId="0" fontId="5" fillId="0" borderId="3" xfId="0" applyFont="1" applyFill="1" applyBorder="1" applyAlignment="1">
      <alignment wrapText="1"/>
    </xf>
    <xf numFmtId="49" fontId="7" fillId="2" borderId="1" xfId="0" applyNumberFormat="1" applyFont="1" applyFill="1" applyBorder="1" applyAlignment="1">
      <alignment horizontal="left"/>
    </xf>
    <xf numFmtId="49" fontId="7" fillId="0"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0" fontId="0" fillId="0" borderId="1" xfId="0" applyFill="1" applyBorder="1"/>
    <xf numFmtId="0" fontId="41" fillId="0" borderId="1" xfId="2" applyFont="1" applyFill="1" applyBorder="1" applyAlignment="1"/>
    <xf numFmtId="0" fontId="2" fillId="0" borderId="1" xfId="0" applyFont="1" applyBorder="1" applyAlignment="1">
      <alignment horizontal="right" wrapText="1"/>
    </xf>
    <xf numFmtId="0" fontId="2" fillId="0" borderId="1" xfId="0" applyFont="1" applyBorder="1" applyAlignment="1">
      <alignment horizontal="right"/>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2" borderId="1" xfId="0" applyFont="1" applyFill="1" applyBorder="1" applyAlignment="1">
      <alignment horizontal="right" wrapText="1"/>
    </xf>
    <xf numFmtId="0" fontId="5" fillId="2" borderId="1" xfId="0" applyFont="1" applyFill="1" applyBorder="1" applyAlignment="1">
      <alignment horizontal="right"/>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xf>
    <xf numFmtId="0" fontId="5" fillId="2" borderId="3" xfId="0" applyFont="1" applyFill="1" applyBorder="1" applyAlignment="1">
      <alignment horizontal="left" vertical="center" wrapText="1"/>
    </xf>
    <xf numFmtId="0" fontId="5" fillId="2" borderId="11" xfId="0" applyFont="1" applyFill="1" applyBorder="1" applyAlignment="1">
      <alignment horizontal="left" vertical="center" wrapText="1"/>
    </xf>
  </cellXfs>
  <cellStyles count="5">
    <cellStyle name="Гиперссылка" xfId="4" builtinId="8"/>
    <cellStyle name="Нейтральный" xfId="1" builtinId="28"/>
    <cellStyle name="Обычный" xfId="0" builtinId="0"/>
    <cellStyle name="Плохой" xfId="2" builtinId="27"/>
    <cellStyle name="Хороший" xfId="3"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1037802</xdr:colOff>
      <xdr:row>540</xdr:row>
      <xdr:rowOff>0</xdr:rowOff>
    </xdr:from>
    <xdr:ext cx="194454" cy="255111"/>
    <xdr:sp macro="" textlink="">
      <xdr:nvSpPr>
        <xdr:cNvPr id="2" name="TextBox 1"/>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3" name="TextBox 2"/>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4" name="TextBox 3"/>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5" name="TextBox 4"/>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6" name="TextBox 5"/>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7" name="TextBox 6"/>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8" name="TextBox 7"/>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9" name="TextBox 8"/>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10" name="TextBox 9"/>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11" name="TextBox 10"/>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12" name="TextBox 11"/>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1037802</xdr:colOff>
      <xdr:row>540</xdr:row>
      <xdr:rowOff>0</xdr:rowOff>
    </xdr:from>
    <xdr:ext cx="194454" cy="255111"/>
    <xdr:sp macro="" textlink="">
      <xdr:nvSpPr>
        <xdr:cNvPr id="13" name="TextBox 12"/>
        <xdr:cNvSpPr txBox="1"/>
      </xdr:nvSpPr>
      <xdr:spPr>
        <a:xfrm>
          <a:off x="1294977" y="349853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hy.wikipedia.org/wiki/%D5%94%D5%BD%D5%AB%D5%AC%D5%B8%D5%AC"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94"/>
  <sheetViews>
    <sheetView topLeftCell="A360" workbookViewId="0">
      <selection activeCell="K367" sqref="K367"/>
    </sheetView>
  </sheetViews>
  <sheetFormatPr defaultRowHeight="20.100000000000001" customHeight="1" x14ac:dyDescent="0.25"/>
  <cols>
    <col min="1" max="1" width="10.28515625" style="94" customWidth="1"/>
    <col min="2" max="2" width="52.28515625" style="2" customWidth="1"/>
    <col min="3" max="3" width="7.85546875" style="30" customWidth="1"/>
    <col min="4" max="4" width="7" style="30" customWidth="1"/>
    <col min="5" max="5" width="9" style="30" customWidth="1"/>
    <col min="6" max="6" width="9.85546875" style="30" customWidth="1"/>
    <col min="7" max="7" width="9.140625" style="5" customWidth="1"/>
    <col min="8" max="20" width="9.140625" style="111"/>
    <col min="21" max="16384" width="9.140625" style="2"/>
  </cols>
  <sheetData>
    <row r="1" spans="1:20" ht="100.5" customHeight="1" x14ac:dyDescent="0.25">
      <c r="A1" s="294" t="s">
        <v>683</v>
      </c>
      <c r="B1" s="295"/>
      <c r="C1" s="295"/>
      <c r="D1" s="295"/>
      <c r="E1" s="295"/>
      <c r="F1" s="295"/>
      <c r="G1" s="295"/>
    </row>
    <row r="2" spans="1:20" s="10" customFormat="1" ht="92.25" customHeight="1" x14ac:dyDescent="0.25">
      <c r="A2" s="296" t="s">
        <v>596</v>
      </c>
      <c r="B2" s="297"/>
      <c r="C2" s="298"/>
      <c r="D2" s="298"/>
      <c r="E2" s="298"/>
      <c r="F2" s="298"/>
      <c r="G2" s="299"/>
      <c r="H2" s="112"/>
      <c r="I2" s="112"/>
      <c r="J2" s="112"/>
      <c r="K2" s="112"/>
      <c r="L2" s="112"/>
      <c r="M2" s="112"/>
      <c r="N2" s="112"/>
      <c r="O2" s="112"/>
      <c r="P2" s="112"/>
      <c r="Q2" s="112"/>
      <c r="R2" s="112"/>
      <c r="S2" s="112"/>
      <c r="T2" s="112"/>
    </row>
    <row r="3" spans="1:20" ht="68.25" customHeight="1" thickBot="1" x14ac:dyDescent="0.3">
      <c r="A3" s="81" t="s">
        <v>597</v>
      </c>
      <c r="B3" s="1" t="s">
        <v>0</v>
      </c>
      <c r="C3" s="24" t="s">
        <v>1</v>
      </c>
      <c r="D3" s="24" t="s">
        <v>281</v>
      </c>
      <c r="E3" s="24" t="s">
        <v>287</v>
      </c>
      <c r="F3" s="121" t="s">
        <v>2</v>
      </c>
      <c r="G3" s="22" t="s">
        <v>3</v>
      </c>
    </row>
    <row r="4" spans="1:20" s="32" customFormat="1" ht="20.100000000000001" customHeight="1" thickBot="1" x14ac:dyDescent="0.3">
      <c r="A4" s="82">
        <v>1</v>
      </c>
      <c r="B4" s="31">
        <v>2</v>
      </c>
      <c r="C4" s="31">
        <v>3</v>
      </c>
      <c r="D4" s="31">
        <v>4</v>
      </c>
      <c r="E4" s="31">
        <v>5</v>
      </c>
      <c r="F4" s="122">
        <v>6</v>
      </c>
      <c r="G4" s="127">
        <v>7</v>
      </c>
      <c r="H4" s="113"/>
      <c r="I4" s="113"/>
      <c r="J4" s="113"/>
      <c r="K4" s="113"/>
      <c r="L4" s="113"/>
      <c r="M4" s="113"/>
      <c r="N4" s="113"/>
      <c r="O4" s="113"/>
      <c r="P4" s="113"/>
      <c r="Q4" s="113"/>
      <c r="R4" s="113"/>
      <c r="S4" s="113"/>
      <c r="T4" s="113"/>
    </row>
    <row r="5" spans="1:20" ht="20.100000000000001" customHeight="1" x14ac:dyDescent="0.25">
      <c r="A5" s="83">
        <v>1</v>
      </c>
      <c r="B5" s="11" t="s">
        <v>4</v>
      </c>
      <c r="C5" s="25"/>
      <c r="D5" s="25"/>
      <c r="E5" s="25"/>
      <c r="F5" s="123"/>
    </row>
    <row r="6" spans="1:20" ht="20.100000000000001" customHeight="1" x14ac:dyDescent="0.25">
      <c r="A6" s="84">
        <v>33600000</v>
      </c>
      <c r="B6" s="34" t="s">
        <v>201</v>
      </c>
      <c r="C6" s="16"/>
      <c r="D6" s="16"/>
      <c r="E6" s="16"/>
      <c r="F6" s="124"/>
    </row>
    <row r="7" spans="1:20" ht="20.100000000000001" customHeight="1" x14ac:dyDescent="0.25">
      <c r="A7" s="85" t="s">
        <v>580</v>
      </c>
      <c r="B7" s="35" t="s">
        <v>408</v>
      </c>
      <c r="C7" s="16" t="s">
        <v>5</v>
      </c>
      <c r="D7" s="16" t="s">
        <v>14</v>
      </c>
      <c r="E7" s="16">
        <v>620</v>
      </c>
      <c r="F7" s="124">
        <f>E7*G7</f>
        <v>930000</v>
      </c>
      <c r="G7" s="5">
        <v>1500</v>
      </c>
    </row>
    <row r="8" spans="1:20" ht="20.100000000000001" customHeight="1" x14ac:dyDescent="0.25">
      <c r="A8" s="85">
        <v>33611120</v>
      </c>
      <c r="B8" s="35" t="s">
        <v>6</v>
      </c>
      <c r="C8" s="16" t="s">
        <v>5</v>
      </c>
      <c r="D8" s="16" t="s">
        <v>14</v>
      </c>
      <c r="E8" s="16">
        <v>920</v>
      </c>
      <c r="F8" s="124">
        <f t="shared" ref="F8:F71" si="0">E8*G8</f>
        <v>460000</v>
      </c>
      <c r="G8" s="5">
        <v>500</v>
      </c>
    </row>
    <row r="9" spans="1:20" s="61" customFormat="1" ht="33.75" customHeight="1" x14ac:dyDescent="0.25">
      <c r="A9" s="92">
        <v>33611110</v>
      </c>
      <c r="B9" s="60" t="s">
        <v>621</v>
      </c>
      <c r="C9" s="65" t="s">
        <v>5</v>
      </c>
      <c r="D9" s="54" t="s">
        <v>8</v>
      </c>
      <c r="E9" s="54">
        <v>2000</v>
      </c>
      <c r="F9" s="124">
        <f t="shared" si="0"/>
        <v>60000</v>
      </c>
      <c r="G9" s="54">
        <v>30</v>
      </c>
      <c r="H9" s="114"/>
      <c r="I9" s="114"/>
      <c r="J9" s="114"/>
      <c r="K9" s="114"/>
      <c r="L9" s="114"/>
      <c r="M9" s="114"/>
      <c r="N9" s="114"/>
      <c r="O9" s="114"/>
      <c r="P9" s="114"/>
      <c r="Q9" s="114"/>
      <c r="R9" s="114"/>
      <c r="S9" s="114"/>
      <c r="T9" s="114"/>
    </row>
    <row r="10" spans="1:20" ht="20.100000000000001" customHeight="1" x14ac:dyDescent="0.25">
      <c r="A10" s="85">
        <v>33611130</v>
      </c>
      <c r="B10" s="35" t="s">
        <v>203</v>
      </c>
      <c r="C10" s="16" t="s">
        <v>5</v>
      </c>
      <c r="D10" s="16" t="s">
        <v>9</v>
      </c>
      <c r="E10" s="16">
        <v>65</v>
      </c>
      <c r="F10" s="124">
        <f t="shared" si="0"/>
        <v>26000</v>
      </c>
      <c r="G10" s="5">
        <v>400</v>
      </c>
    </row>
    <row r="11" spans="1:20" ht="20.100000000000001" customHeight="1" x14ac:dyDescent="0.25">
      <c r="A11" s="85" t="s">
        <v>550</v>
      </c>
      <c r="B11" s="35" t="s">
        <v>10</v>
      </c>
      <c r="C11" s="16" t="s">
        <v>5</v>
      </c>
      <c r="D11" s="16" t="s">
        <v>9</v>
      </c>
      <c r="E11" s="16">
        <v>116</v>
      </c>
      <c r="F11" s="124">
        <f t="shared" si="0"/>
        <v>232000</v>
      </c>
      <c r="G11" s="5">
        <v>2000</v>
      </c>
    </row>
    <row r="12" spans="1:20" ht="20.100000000000001" customHeight="1" x14ac:dyDescent="0.25">
      <c r="A12" s="85" t="s">
        <v>593</v>
      </c>
      <c r="B12" s="35" t="s">
        <v>11</v>
      </c>
      <c r="C12" s="16" t="s">
        <v>5</v>
      </c>
      <c r="D12" s="16" t="s">
        <v>12</v>
      </c>
      <c r="E12" s="16">
        <v>53</v>
      </c>
      <c r="F12" s="124">
        <f t="shared" si="0"/>
        <v>26500</v>
      </c>
      <c r="G12" s="5">
        <v>500</v>
      </c>
    </row>
    <row r="13" spans="1:20" ht="20.100000000000001" customHeight="1" x14ac:dyDescent="0.25">
      <c r="A13" s="85">
        <v>33611150</v>
      </c>
      <c r="B13" s="35" t="s">
        <v>13</v>
      </c>
      <c r="C13" s="16" t="s">
        <v>5</v>
      </c>
      <c r="D13" s="16" t="s">
        <v>368</v>
      </c>
      <c r="E13" s="16">
        <v>32</v>
      </c>
      <c r="F13" s="124">
        <f t="shared" si="0"/>
        <v>1600</v>
      </c>
      <c r="G13" s="5">
        <v>50</v>
      </c>
    </row>
    <row r="14" spans="1:20" ht="20.100000000000001" customHeight="1" x14ac:dyDescent="0.25">
      <c r="A14" s="85">
        <v>33611150</v>
      </c>
      <c r="B14" s="35" t="s">
        <v>293</v>
      </c>
      <c r="C14" s="16" t="s">
        <v>5</v>
      </c>
      <c r="D14" s="16" t="s">
        <v>7</v>
      </c>
      <c r="E14" s="16">
        <v>40</v>
      </c>
      <c r="F14" s="124">
        <f t="shared" si="0"/>
        <v>200000</v>
      </c>
      <c r="G14" s="5">
        <v>5000</v>
      </c>
    </row>
    <row r="15" spans="1:20" ht="20.100000000000001" customHeight="1" x14ac:dyDescent="0.25">
      <c r="A15" s="85">
        <v>33611160</v>
      </c>
      <c r="B15" s="35" t="s">
        <v>354</v>
      </c>
      <c r="C15" s="16" t="s">
        <v>5</v>
      </c>
      <c r="D15" s="16" t="s">
        <v>7</v>
      </c>
      <c r="E15" s="16">
        <v>23</v>
      </c>
      <c r="F15" s="124">
        <f t="shared" si="0"/>
        <v>3450</v>
      </c>
      <c r="G15" s="5">
        <v>150</v>
      </c>
    </row>
    <row r="16" spans="1:20" ht="20.100000000000001" customHeight="1" x14ac:dyDescent="0.25">
      <c r="A16" s="85">
        <v>33611160</v>
      </c>
      <c r="B16" s="35" t="s">
        <v>204</v>
      </c>
      <c r="C16" s="16" t="s">
        <v>5</v>
      </c>
      <c r="D16" s="16" t="s">
        <v>14</v>
      </c>
      <c r="E16" s="16">
        <v>59</v>
      </c>
      <c r="F16" s="124">
        <f t="shared" si="0"/>
        <v>135700</v>
      </c>
      <c r="G16" s="5">
        <v>2300</v>
      </c>
    </row>
    <row r="17" spans="1:7" ht="20.100000000000001" customHeight="1" x14ac:dyDescent="0.25">
      <c r="A17" s="85">
        <v>33611170</v>
      </c>
      <c r="B17" s="35" t="s">
        <v>15</v>
      </c>
      <c r="C17" s="16" t="s">
        <v>5</v>
      </c>
      <c r="D17" s="16" t="s">
        <v>7</v>
      </c>
      <c r="E17" s="16">
        <v>12</v>
      </c>
      <c r="F17" s="124">
        <f t="shared" si="0"/>
        <v>12000</v>
      </c>
      <c r="G17" s="5">
        <v>1000</v>
      </c>
    </row>
    <row r="18" spans="1:7" ht="20.100000000000001" customHeight="1" x14ac:dyDescent="0.25">
      <c r="A18" s="85">
        <v>33611190</v>
      </c>
      <c r="B18" s="35" t="s">
        <v>352</v>
      </c>
      <c r="C18" s="16" t="s">
        <v>5</v>
      </c>
      <c r="D18" s="16" t="s">
        <v>7</v>
      </c>
      <c r="E18" s="16">
        <v>13</v>
      </c>
      <c r="F18" s="124">
        <f t="shared" si="0"/>
        <v>650</v>
      </c>
      <c r="G18" s="5">
        <v>50</v>
      </c>
    </row>
    <row r="19" spans="1:7" ht="20.100000000000001" customHeight="1" x14ac:dyDescent="0.25">
      <c r="A19" s="85">
        <v>33611200</v>
      </c>
      <c r="B19" s="35" t="s">
        <v>353</v>
      </c>
      <c r="C19" s="16" t="s">
        <v>5</v>
      </c>
      <c r="D19" s="16" t="s">
        <v>7</v>
      </c>
      <c r="E19" s="16">
        <v>14</v>
      </c>
      <c r="F19" s="124">
        <f t="shared" si="0"/>
        <v>700</v>
      </c>
      <c r="G19" s="5">
        <v>50</v>
      </c>
    </row>
    <row r="20" spans="1:7" ht="20.100000000000001" customHeight="1" x14ac:dyDescent="0.25">
      <c r="A20" s="85" t="s">
        <v>517</v>
      </c>
      <c r="B20" s="35" t="s">
        <v>16</v>
      </c>
      <c r="C20" s="16" t="s">
        <v>5</v>
      </c>
      <c r="D20" s="16" t="s">
        <v>27</v>
      </c>
      <c r="E20" s="16">
        <v>5</v>
      </c>
      <c r="F20" s="124">
        <f t="shared" si="0"/>
        <v>8500</v>
      </c>
      <c r="G20" s="5">
        <v>1700</v>
      </c>
    </row>
    <row r="21" spans="1:7" ht="20.100000000000001" customHeight="1" x14ac:dyDescent="0.25">
      <c r="A21" s="85">
        <v>33611210</v>
      </c>
      <c r="B21" s="35" t="s">
        <v>438</v>
      </c>
      <c r="C21" s="16" t="s">
        <v>5</v>
      </c>
      <c r="D21" s="16" t="s">
        <v>7</v>
      </c>
      <c r="E21" s="16">
        <v>92</v>
      </c>
      <c r="F21" s="124">
        <f t="shared" si="0"/>
        <v>9200</v>
      </c>
      <c r="G21" s="5">
        <v>100</v>
      </c>
    </row>
    <row r="22" spans="1:7" ht="20.100000000000001" customHeight="1" x14ac:dyDescent="0.25">
      <c r="A22" s="85" t="s">
        <v>593</v>
      </c>
      <c r="B22" s="35" t="s">
        <v>639</v>
      </c>
      <c r="C22" s="16" t="s">
        <v>5</v>
      </c>
      <c r="D22" s="16" t="s">
        <v>27</v>
      </c>
      <c r="E22" s="5">
        <v>75</v>
      </c>
      <c r="F22" s="124">
        <f t="shared" si="0"/>
        <v>7500</v>
      </c>
      <c r="G22" s="5">
        <v>100</v>
      </c>
    </row>
    <row r="23" spans="1:7" ht="20.100000000000001" customHeight="1" x14ac:dyDescent="0.25">
      <c r="A23" s="85" t="s">
        <v>593</v>
      </c>
      <c r="B23" s="36" t="s">
        <v>331</v>
      </c>
      <c r="C23" s="16" t="s">
        <v>5</v>
      </c>
      <c r="D23" s="16" t="s">
        <v>12</v>
      </c>
      <c r="E23" s="16">
        <v>2000</v>
      </c>
      <c r="F23" s="124">
        <f t="shared" si="0"/>
        <v>12000</v>
      </c>
      <c r="G23" s="5">
        <v>6</v>
      </c>
    </row>
    <row r="24" spans="1:7" ht="20.100000000000001" customHeight="1" x14ac:dyDescent="0.25">
      <c r="A24" s="85" t="s">
        <v>593</v>
      </c>
      <c r="B24" s="35" t="s">
        <v>163</v>
      </c>
      <c r="C24" s="16" t="s">
        <v>5</v>
      </c>
      <c r="D24" s="16" t="s">
        <v>71</v>
      </c>
      <c r="E24" s="16">
        <v>165</v>
      </c>
      <c r="F24" s="124">
        <f t="shared" si="0"/>
        <v>330000</v>
      </c>
      <c r="G24" s="5">
        <v>2000</v>
      </c>
    </row>
    <row r="25" spans="1:7" ht="20.100000000000001" customHeight="1" x14ac:dyDescent="0.25">
      <c r="A25" s="85">
        <v>33611220</v>
      </c>
      <c r="B25" s="35" t="s">
        <v>205</v>
      </c>
      <c r="C25" s="16" t="s">
        <v>5</v>
      </c>
      <c r="D25" s="16" t="s">
        <v>17</v>
      </c>
      <c r="E25" s="16">
        <v>280</v>
      </c>
      <c r="F25" s="124">
        <f t="shared" si="0"/>
        <v>476000</v>
      </c>
      <c r="G25" s="5">
        <v>1700</v>
      </c>
    </row>
    <row r="26" spans="1:7" ht="20.100000000000001" customHeight="1" x14ac:dyDescent="0.25">
      <c r="A26" s="85">
        <v>33611240</v>
      </c>
      <c r="B26" s="35" t="s">
        <v>206</v>
      </c>
      <c r="C26" s="16" t="s">
        <v>5</v>
      </c>
      <c r="D26" s="16" t="s">
        <v>7</v>
      </c>
      <c r="E26" s="16">
        <v>12</v>
      </c>
      <c r="F26" s="124">
        <f t="shared" si="0"/>
        <v>27600</v>
      </c>
      <c r="G26" s="5">
        <v>2300</v>
      </c>
    </row>
    <row r="27" spans="1:7" ht="20.100000000000001" customHeight="1" x14ac:dyDescent="0.25">
      <c r="A27" s="85">
        <v>33611260</v>
      </c>
      <c r="B27" s="35" t="s">
        <v>440</v>
      </c>
      <c r="C27" s="16" t="s">
        <v>5</v>
      </c>
      <c r="D27" s="16" t="s">
        <v>7</v>
      </c>
      <c r="E27" s="16">
        <v>36</v>
      </c>
      <c r="F27" s="124">
        <f t="shared" si="0"/>
        <v>18000</v>
      </c>
      <c r="G27" s="5">
        <v>500</v>
      </c>
    </row>
    <row r="28" spans="1:7" ht="19.5" customHeight="1" x14ac:dyDescent="0.25">
      <c r="A28" s="85">
        <v>33611300</v>
      </c>
      <c r="B28" s="35" t="s">
        <v>355</v>
      </c>
      <c r="C28" s="16" t="s">
        <v>5</v>
      </c>
      <c r="D28" s="16" t="s">
        <v>7</v>
      </c>
      <c r="E28" s="95">
        <v>60</v>
      </c>
      <c r="F28" s="124">
        <f t="shared" si="0"/>
        <v>30000</v>
      </c>
      <c r="G28" s="5">
        <v>500</v>
      </c>
    </row>
    <row r="29" spans="1:7" ht="16.5" customHeight="1" x14ac:dyDescent="0.25">
      <c r="A29" s="85">
        <v>33611250</v>
      </c>
      <c r="B29" s="35" t="s">
        <v>356</v>
      </c>
      <c r="C29" s="16" t="s">
        <v>5</v>
      </c>
      <c r="D29" s="16" t="s">
        <v>7</v>
      </c>
      <c r="E29" s="95">
        <v>8</v>
      </c>
      <c r="F29" s="124">
        <f t="shared" si="0"/>
        <v>4000</v>
      </c>
      <c r="G29" s="5">
        <v>500</v>
      </c>
    </row>
    <row r="30" spans="1:7" ht="20.100000000000001" customHeight="1" x14ac:dyDescent="0.25">
      <c r="A30" s="85">
        <v>33621240</v>
      </c>
      <c r="B30" s="35" t="s">
        <v>362</v>
      </c>
      <c r="C30" s="16" t="s">
        <v>5</v>
      </c>
      <c r="D30" s="16" t="s">
        <v>14</v>
      </c>
      <c r="E30" s="95">
        <v>20</v>
      </c>
      <c r="F30" s="124">
        <f t="shared" si="0"/>
        <v>400</v>
      </c>
      <c r="G30" s="5">
        <v>20</v>
      </c>
    </row>
    <row r="31" spans="1:7" ht="20.100000000000001" customHeight="1" x14ac:dyDescent="0.25">
      <c r="A31" s="85">
        <v>33611350</v>
      </c>
      <c r="B31" s="35" t="s">
        <v>357</v>
      </c>
      <c r="C31" s="16" t="s">
        <v>5</v>
      </c>
      <c r="D31" s="16" t="s">
        <v>7</v>
      </c>
      <c r="E31" s="95">
        <v>8</v>
      </c>
      <c r="F31" s="124">
        <f t="shared" si="0"/>
        <v>1600</v>
      </c>
      <c r="G31" s="5">
        <v>200</v>
      </c>
    </row>
    <row r="32" spans="1:7" ht="20.100000000000001" customHeight="1" x14ac:dyDescent="0.25">
      <c r="A32" s="85">
        <v>33611350</v>
      </c>
      <c r="B32" s="37" t="s">
        <v>358</v>
      </c>
      <c r="C32" s="16" t="s">
        <v>5</v>
      </c>
      <c r="D32" s="26" t="s">
        <v>7</v>
      </c>
      <c r="E32" s="95">
        <v>25</v>
      </c>
      <c r="F32" s="124">
        <f t="shared" si="0"/>
        <v>5000</v>
      </c>
      <c r="G32" s="5">
        <v>200</v>
      </c>
    </row>
    <row r="33" spans="1:21" ht="20.100000000000001" customHeight="1" x14ac:dyDescent="0.25">
      <c r="A33" s="85">
        <v>33611350</v>
      </c>
      <c r="B33" s="62" t="s">
        <v>618</v>
      </c>
      <c r="C33" s="77" t="s">
        <v>5</v>
      </c>
      <c r="D33" s="5" t="s">
        <v>14</v>
      </c>
      <c r="E33" s="21">
        <v>35</v>
      </c>
      <c r="F33" s="124">
        <f t="shared" si="0"/>
        <v>175000</v>
      </c>
      <c r="G33" s="5">
        <v>5000</v>
      </c>
    </row>
    <row r="34" spans="1:21" ht="20.100000000000001" customHeight="1" x14ac:dyDescent="0.25">
      <c r="A34" s="85">
        <v>33611350</v>
      </c>
      <c r="B34" s="62" t="s">
        <v>619</v>
      </c>
      <c r="C34" s="63" t="s">
        <v>5</v>
      </c>
      <c r="D34" s="5" t="s">
        <v>14</v>
      </c>
      <c r="E34" s="21">
        <v>65</v>
      </c>
      <c r="F34" s="124">
        <f t="shared" si="0"/>
        <v>390000</v>
      </c>
      <c r="G34" s="5">
        <v>6000</v>
      </c>
    </row>
    <row r="35" spans="1:21" s="7" customFormat="1" ht="209.25" customHeight="1" x14ac:dyDescent="0.25">
      <c r="A35" s="85">
        <v>33611350</v>
      </c>
      <c r="B35" s="38" t="s">
        <v>603</v>
      </c>
      <c r="C35" s="16" t="s">
        <v>5</v>
      </c>
      <c r="D35" s="16" t="s">
        <v>44</v>
      </c>
      <c r="E35" s="16">
        <v>100</v>
      </c>
      <c r="F35" s="124">
        <f t="shared" si="0"/>
        <v>600000</v>
      </c>
      <c r="G35" s="5">
        <v>6000</v>
      </c>
      <c r="H35" s="111"/>
      <c r="I35" s="111"/>
      <c r="J35" s="111"/>
      <c r="K35" s="111"/>
      <c r="L35" s="111"/>
      <c r="M35" s="111"/>
      <c r="N35" s="111"/>
      <c r="O35" s="111"/>
      <c r="P35" s="111"/>
      <c r="Q35" s="111"/>
      <c r="R35" s="111"/>
      <c r="S35" s="111"/>
      <c r="T35" s="111"/>
      <c r="U35" s="35"/>
    </row>
    <row r="36" spans="1:21" ht="20.100000000000001" customHeight="1" x14ac:dyDescent="0.25">
      <c r="A36" s="85">
        <v>33611350</v>
      </c>
      <c r="B36" s="39" t="s">
        <v>441</v>
      </c>
      <c r="C36" s="25" t="s">
        <v>5</v>
      </c>
      <c r="D36" s="25" t="s">
        <v>14</v>
      </c>
      <c r="E36" s="14">
        <v>500</v>
      </c>
      <c r="F36" s="124">
        <f t="shared" si="0"/>
        <v>25000</v>
      </c>
      <c r="G36" s="5">
        <v>50</v>
      </c>
    </row>
    <row r="37" spans="1:21" ht="20.100000000000001" customHeight="1" x14ac:dyDescent="0.25">
      <c r="A37" s="85">
        <v>33611350</v>
      </c>
      <c r="B37" s="35" t="s">
        <v>18</v>
      </c>
      <c r="C37" s="16" t="s">
        <v>5</v>
      </c>
      <c r="D37" s="16" t="s">
        <v>14</v>
      </c>
      <c r="E37" s="16">
        <v>200</v>
      </c>
      <c r="F37" s="124">
        <f t="shared" si="0"/>
        <v>400000</v>
      </c>
      <c r="G37" s="5">
        <v>2000</v>
      </c>
      <c r="I37" s="115"/>
    </row>
    <row r="38" spans="1:21" ht="20.100000000000001" customHeight="1" x14ac:dyDescent="0.25">
      <c r="A38" s="85">
        <v>33611360</v>
      </c>
      <c r="B38" s="35" t="s">
        <v>297</v>
      </c>
      <c r="C38" s="16" t="s">
        <v>5</v>
      </c>
      <c r="D38" s="16" t="s">
        <v>8</v>
      </c>
      <c r="E38" s="16">
        <v>2400</v>
      </c>
      <c r="F38" s="124">
        <f t="shared" si="0"/>
        <v>2928000</v>
      </c>
      <c r="G38" s="5">
        <v>1220</v>
      </c>
    </row>
    <row r="39" spans="1:21" ht="20.100000000000001" customHeight="1" x14ac:dyDescent="0.25">
      <c r="A39" s="85">
        <v>33611380</v>
      </c>
      <c r="B39" s="35" t="s">
        <v>442</v>
      </c>
      <c r="C39" s="16" t="s">
        <v>5</v>
      </c>
      <c r="D39" s="16" t="s">
        <v>14</v>
      </c>
      <c r="E39" s="16">
        <v>90</v>
      </c>
      <c r="F39" s="124">
        <f t="shared" si="0"/>
        <v>4500</v>
      </c>
      <c r="G39" s="5">
        <v>50</v>
      </c>
    </row>
    <row r="40" spans="1:21" ht="20.100000000000001" customHeight="1" x14ac:dyDescent="0.25">
      <c r="A40" s="87">
        <v>33690000</v>
      </c>
      <c r="B40" s="35" t="s">
        <v>19</v>
      </c>
      <c r="C40" s="16"/>
      <c r="D40" s="16"/>
      <c r="E40" s="16"/>
      <c r="F40" s="124"/>
    </row>
    <row r="41" spans="1:21" s="10" customFormat="1" ht="20.100000000000001" customHeight="1" x14ac:dyDescent="0.25">
      <c r="A41" s="87">
        <v>33690000</v>
      </c>
      <c r="B41" s="36" t="s">
        <v>20</v>
      </c>
      <c r="C41" s="5" t="s">
        <v>5</v>
      </c>
      <c r="D41" s="5" t="s">
        <v>9</v>
      </c>
      <c r="E41" s="5">
        <v>450</v>
      </c>
      <c r="F41" s="124">
        <f t="shared" si="0"/>
        <v>450000</v>
      </c>
      <c r="G41" s="5">
        <v>1000</v>
      </c>
      <c r="H41" s="112"/>
      <c r="I41" s="112"/>
      <c r="J41" s="112"/>
      <c r="K41" s="112"/>
      <c r="L41" s="112"/>
      <c r="M41" s="112"/>
      <c r="N41" s="112"/>
      <c r="O41" s="112"/>
      <c r="P41" s="112"/>
      <c r="Q41" s="112"/>
      <c r="R41" s="112"/>
      <c r="S41" s="112"/>
      <c r="T41" s="112"/>
    </row>
    <row r="42" spans="1:21" ht="20.100000000000001" customHeight="1" x14ac:dyDescent="0.25">
      <c r="A42" s="87">
        <v>33690000</v>
      </c>
      <c r="B42" s="35" t="s">
        <v>207</v>
      </c>
      <c r="C42" s="16"/>
      <c r="D42" s="16"/>
      <c r="E42" s="16"/>
      <c r="F42" s="124"/>
    </row>
    <row r="43" spans="1:21" ht="20.100000000000001" customHeight="1" x14ac:dyDescent="0.25">
      <c r="A43" s="87">
        <v>33690000</v>
      </c>
      <c r="B43" s="35" t="s">
        <v>359</v>
      </c>
      <c r="C43" s="16" t="s">
        <v>5</v>
      </c>
      <c r="D43" s="16" t="s">
        <v>7</v>
      </c>
      <c r="E43" s="16">
        <v>10</v>
      </c>
      <c r="F43" s="124">
        <f t="shared" si="0"/>
        <v>1000</v>
      </c>
      <c r="G43" s="5">
        <v>100</v>
      </c>
    </row>
    <row r="44" spans="1:21" ht="20.100000000000001" customHeight="1" x14ac:dyDescent="0.25">
      <c r="A44" s="87">
        <v>33690000</v>
      </c>
      <c r="B44" s="35" t="s">
        <v>21</v>
      </c>
      <c r="C44" s="16" t="s">
        <v>5</v>
      </c>
      <c r="D44" s="16" t="s">
        <v>14</v>
      </c>
      <c r="E44" s="16">
        <v>90</v>
      </c>
      <c r="F44" s="124">
        <f t="shared" si="0"/>
        <v>450000</v>
      </c>
      <c r="G44" s="5">
        <v>5000</v>
      </c>
    </row>
    <row r="45" spans="1:21" ht="20.100000000000001" customHeight="1" x14ac:dyDescent="0.25">
      <c r="A45" s="85" t="s">
        <v>591</v>
      </c>
      <c r="B45" s="35" t="s">
        <v>360</v>
      </c>
      <c r="C45" s="16" t="s">
        <v>5</v>
      </c>
      <c r="D45" s="16" t="s">
        <v>7</v>
      </c>
      <c r="E45" s="16">
        <v>35</v>
      </c>
      <c r="F45" s="124">
        <f t="shared" si="0"/>
        <v>7000</v>
      </c>
      <c r="G45" s="5">
        <v>200</v>
      </c>
    </row>
    <row r="46" spans="1:21" s="61" customFormat="1" ht="20.100000000000001" customHeight="1" x14ac:dyDescent="0.25">
      <c r="A46" s="87">
        <v>33690000</v>
      </c>
      <c r="B46" s="60" t="s">
        <v>620</v>
      </c>
      <c r="C46" s="65" t="s">
        <v>5</v>
      </c>
      <c r="D46" s="68" t="s">
        <v>9</v>
      </c>
      <c r="E46" s="54">
        <v>500</v>
      </c>
      <c r="F46" s="124">
        <f t="shared" si="0"/>
        <v>250000</v>
      </c>
      <c r="G46" s="54">
        <v>500</v>
      </c>
      <c r="H46" s="114"/>
      <c r="I46" s="114"/>
      <c r="J46" s="114"/>
      <c r="K46" s="114"/>
      <c r="L46" s="114"/>
      <c r="M46" s="114"/>
      <c r="N46" s="114"/>
      <c r="O46" s="114"/>
      <c r="P46" s="114"/>
      <c r="Q46" s="114"/>
      <c r="R46" s="114"/>
      <c r="S46" s="114"/>
      <c r="T46" s="114"/>
    </row>
    <row r="47" spans="1:21" ht="20.100000000000001" customHeight="1" x14ac:dyDescent="0.25">
      <c r="A47" s="85" t="s">
        <v>586</v>
      </c>
      <c r="B47" s="35" t="s">
        <v>22</v>
      </c>
      <c r="C47" s="16" t="s">
        <v>5</v>
      </c>
      <c r="D47" s="16" t="s">
        <v>12</v>
      </c>
      <c r="E47" s="16">
        <v>2000</v>
      </c>
      <c r="F47" s="124">
        <f t="shared" si="0"/>
        <v>400000</v>
      </c>
      <c r="G47" s="5">
        <v>200</v>
      </c>
    </row>
    <row r="48" spans="1:21" ht="20.100000000000001" customHeight="1" x14ac:dyDescent="0.25">
      <c r="A48" s="85" t="s">
        <v>493</v>
      </c>
      <c r="B48" s="35" t="s">
        <v>208</v>
      </c>
      <c r="C48" s="16" t="s">
        <v>5</v>
      </c>
      <c r="D48" s="16" t="s">
        <v>24</v>
      </c>
      <c r="E48" s="16">
        <v>30000</v>
      </c>
      <c r="F48" s="124">
        <f t="shared" si="0"/>
        <v>60000</v>
      </c>
      <c r="G48" s="5">
        <v>2</v>
      </c>
    </row>
    <row r="49" spans="1:20" ht="20.100000000000001" customHeight="1" x14ac:dyDescent="0.25">
      <c r="A49" s="85" t="s">
        <v>582</v>
      </c>
      <c r="B49" s="35" t="s">
        <v>25</v>
      </c>
      <c r="C49" s="16" t="s">
        <v>5</v>
      </c>
      <c r="D49" s="16" t="s">
        <v>9</v>
      </c>
      <c r="E49" s="16">
        <v>150</v>
      </c>
      <c r="F49" s="124">
        <f t="shared" si="0"/>
        <v>375000</v>
      </c>
      <c r="G49" s="5">
        <v>2500</v>
      </c>
    </row>
    <row r="50" spans="1:20" ht="20.100000000000001" customHeight="1" x14ac:dyDescent="0.25">
      <c r="A50" s="85">
        <v>33621210</v>
      </c>
      <c r="B50" s="35" t="s">
        <v>361</v>
      </c>
      <c r="C50" s="16" t="s">
        <v>5</v>
      </c>
      <c r="D50" s="16" t="s">
        <v>8</v>
      </c>
      <c r="E50" s="16">
        <v>3100</v>
      </c>
      <c r="F50" s="124">
        <f t="shared" si="0"/>
        <v>46500</v>
      </c>
      <c r="G50" s="5">
        <v>15</v>
      </c>
    </row>
    <row r="51" spans="1:20" ht="20.100000000000001" customHeight="1" x14ac:dyDescent="0.25">
      <c r="A51" s="85">
        <v>33621220</v>
      </c>
      <c r="B51" s="35" t="s">
        <v>443</v>
      </c>
      <c r="C51" s="16" t="s">
        <v>5</v>
      </c>
      <c r="D51" s="16" t="s">
        <v>9</v>
      </c>
      <c r="E51" s="4">
        <v>800</v>
      </c>
      <c r="F51" s="124">
        <f t="shared" si="0"/>
        <v>40000</v>
      </c>
      <c r="G51" s="5">
        <v>50</v>
      </c>
    </row>
    <row r="52" spans="1:20" ht="20.100000000000001" customHeight="1" x14ac:dyDescent="0.25">
      <c r="A52" s="85">
        <v>33621220</v>
      </c>
      <c r="B52" s="35" t="s">
        <v>444</v>
      </c>
      <c r="C52" s="16" t="s">
        <v>5</v>
      </c>
      <c r="D52" s="16" t="s">
        <v>27</v>
      </c>
      <c r="E52" s="4">
        <v>8</v>
      </c>
      <c r="F52" s="124">
        <f t="shared" si="0"/>
        <v>400</v>
      </c>
      <c r="G52" s="5">
        <v>50</v>
      </c>
    </row>
    <row r="53" spans="1:20" ht="20.100000000000001" customHeight="1" x14ac:dyDescent="0.25">
      <c r="A53" s="85">
        <v>33621290</v>
      </c>
      <c r="B53" s="35" t="s">
        <v>445</v>
      </c>
      <c r="C53" s="16" t="s">
        <v>5</v>
      </c>
      <c r="D53" s="16" t="s">
        <v>9</v>
      </c>
      <c r="E53" s="16">
        <v>170</v>
      </c>
      <c r="F53" s="124">
        <f t="shared" si="0"/>
        <v>8500</v>
      </c>
      <c r="G53" s="5">
        <v>50</v>
      </c>
    </row>
    <row r="54" spans="1:20" ht="20.100000000000001" customHeight="1" x14ac:dyDescent="0.25">
      <c r="A54" s="85">
        <v>33621380</v>
      </c>
      <c r="B54" s="35" t="s">
        <v>209</v>
      </c>
      <c r="C54" s="16" t="s">
        <v>5</v>
      </c>
      <c r="D54" s="16" t="s">
        <v>7</v>
      </c>
      <c r="E54" s="16">
        <v>8</v>
      </c>
      <c r="F54" s="124">
        <f t="shared" si="0"/>
        <v>44000</v>
      </c>
      <c r="G54" s="5">
        <v>5500</v>
      </c>
    </row>
    <row r="55" spans="1:20" ht="20.100000000000001" customHeight="1" x14ac:dyDescent="0.25">
      <c r="A55" s="85">
        <v>33621390</v>
      </c>
      <c r="B55" s="35" t="s">
        <v>210</v>
      </c>
      <c r="C55" s="16" t="s">
        <v>5</v>
      </c>
      <c r="D55" s="16" t="s">
        <v>7</v>
      </c>
      <c r="E55" s="16">
        <v>72</v>
      </c>
      <c r="F55" s="124">
        <f t="shared" si="0"/>
        <v>36000</v>
      </c>
      <c r="G55" s="5">
        <v>500</v>
      </c>
    </row>
    <row r="56" spans="1:20" ht="20.100000000000001" customHeight="1" x14ac:dyDescent="0.25">
      <c r="A56" s="85">
        <v>33621390</v>
      </c>
      <c r="B56" s="35" t="s">
        <v>211</v>
      </c>
      <c r="C56" s="16" t="s">
        <v>5</v>
      </c>
      <c r="D56" s="16" t="s">
        <v>9</v>
      </c>
      <c r="E56" s="16">
        <v>265</v>
      </c>
      <c r="F56" s="124">
        <f t="shared" si="0"/>
        <v>159000</v>
      </c>
      <c r="G56" s="5">
        <v>600</v>
      </c>
    </row>
    <row r="57" spans="1:20" s="61" customFormat="1" ht="20.100000000000001" customHeight="1" x14ac:dyDescent="0.25">
      <c r="A57" s="92">
        <v>33621400</v>
      </c>
      <c r="B57" s="64" t="s">
        <v>628</v>
      </c>
      <c r="C57" s="65" t="s">
        <v>5</v>
      </c>
      <c r="D57" s="54" t="s">
        <v>9</v>
      </c>
      <c r="E57" s="54">
        <v>7000</v>
      </c>
      <c r="F57" s="124">
        <f t="shared" si="0"/>
        <v>700000</v>
      </c>
      <c r="G57" s="54">
        <v>100</v>
      </c>
      <c r="H57" s="114"/>
      <c r="I57" s="114"/>
      <c r="J57" s="114"/>
      <c r="K57" s="114"/>
      <c r="L57" s="114"/>
      <c r="M57" s="114"/>
      <c r="N57" s="114"/>
      <c r="O57" s="114"/>
      <c r="P57" s="114"/>
      <c r="Q57" s="114"/>
      <c r="R57" s="114"/>
      <c r="S57" s="114"/>
      <c r="T57" s="114"/>
    </row>
    <row r="58" spans="1:20" ht="20.100000000000001" customHeight="1" x14ac:dyDescent="0.25">
      <c r="A58" s="85">
        <v>33621410</v>
      </c>
      <c r="B58" s="35" t="s">
        <v>212</v>
      </c>
      <c r="C58" s="16" t="s">
        <v>5</v>
      </c>
      <c r="D58" s="16" t="s">
        <v>7</v>
      </c>
      <c r="E58" s="16">
        <v>70</v>
      </c>
      <c r="F58" s="124">
        <f t="shared" si="0"/>
        <v>220500</v>
      </c>
      <c r="G58" s="5">
        <v>3150</v>
      </c>
    </row>
    <row r="59" spans="1:20" ht="20.100000000000001" customHeight="1" x14ac:dyDescent="0.25">
      <c r="A59" s="85">
        <v>33621410</v>
      </c>
      <c r="B59" s="35" t="s">
        <v>213</v>
      </c>
      <c r="C59" s="16" t="s">
        <v>5</v>
      </c>
      <c r="D59" s="16" t="s">
        <v>7</v>
      </c>
      <c r="E59" s="16">
        <v>67</v>
      </c>
      <c r="F59" s="124">
        <f t="shared" si="0"/>
        <v>201000</v>
      </c>
      <c r="G59" s="5">
        <v>3000</v>
      </c>
    </row>
    <row r="60" spans="1:20" ht="20.100000000000001" customHeight="1" x14ac:dyDescent="0.25">
      <c r="A60" s="85">
        <v>33621440</v>
      </c>
      <c r="B60" s="35" t="s">
        <v>26</v>
      </c>
      <c r="C60" s="16" t="s">
        <v>5</v>
      </c>
      <c r="D60" s="16" t="s">
        <v>9</v>
      </c>
      <c r="E60" s="16">
        <v>30</v>
      </c>
      <c r="F60" s="124">
        <f t="shared" si="0"/>
        <v>60000</v>
      </c>
      <c r="G60" s="5">
        <v>2000</v>
      </c>
    </row>
    <row r="61" spans="1:20" s="61" customFormat="1" ht="20.100000000000001" customHeight="1" x14ac:dyDescent="0.25">
      <c r="A61" s="86">
        <v>33621490</v>
      </c>
      <c r="B61" s="66" t="s">
        <v>447</v>
      </c>
      <c r="C61" s="54" t="s">
        <v>5</v>
      </c>
      <c r="D61" s="54" t="s">
        <v>7</v>
      </c>
      <c r="E61" s="4">
        <v>70</v>
      </c>
      <c r="F61" s="124">
        <f t="shared" si="0"/>
        <v>7000</v>
      </c>
      <c r="G61" s="54">
        <v>100</v>
      </c>
      <c r="H61" s="114"/>
      <c r="I61" s="114"/>
      <c r="J61" s="114"/>
      <c r="K61" s="114"/>
      <c r="L61" s="114"/>
      <c r="M61" s="114"/>
      <c r="N61" s="114"/>
      <c r="O61" s="114"/>
      <c r="P61" s="114"/>
      <c r="Q61" s="114"/>
      <c r="R61" s="114"/>
      <c r="S61" s="114"/>
      <c r="T61" s="114"/>
    </row>
    <row r="62" spans="1:20" ht="20.100000000000001" customHeight="1" x14ac:dyDescent="0.25">
      <c r="A62" s="85">
        <v>33621590</v>
      </c>
      <c r="B62" s="35" t="s">
        <v>214</v>
      </c>
      <c r="C62" s="16" t="s">
        <v>5</v>
      </c>
      <c r="D62" s="16" t="s">
        <v>7</v>
      </c>
      <c r="E62" s="16">
        <v>6</v>
      </c>
      <c r="F62" s="124">
        <f t="shared" si="0"/>
        <v>3600</v>
      </c>
      <c r="G62" s="5">
        <v>600</v>
      </c>
    </row>
    <row r="63" spans="1:20" ht="20.100000000000001" customHeight="1" x14ac:dyDescent="0.25">
      <c r="A63" s="85">
        <v>33621590</v>
      </c>
      <c r="B63" s="35" t="s">
        <v>215</v>
      </c>
      <c r="C63" s="16" t="s">
        <v>5</v>
      </c>
      <c r="D63" s="16" t="s">
        <v>14</v>
      </c>
      <c r="E63" s="16">
        <v>32</v>
      </c>
      <c r="F63" s="124">
        <f t="shared" si="0"/>
        <v>96000</v>
      </c>
      <c r="G63" s="5">
        <v>3000</v>
      </c>
    </row>
    <row r="64" spans="1:20" ht="20.100000000000001" customHeight="1" x14ac:dyDescent="0.25">
      <c r="A64" s="85" t="s">
        <v>544</v>
      </c>
      <c r="B64" s="35" t="s">
        <v>216</v>
      </c>
      <c r="C64" s="16" t="s">
        <v>5</v>
      </c>
      <c r="D64" s="16" t="s">
        <v>27</v>
      </c>
      <c r="E64" s="16">
        <v>86</v>
      </c>
      <c r="F64" s="124">
        <f t="shared" si="0"/>
        <v>43000</v>
      </c>
      <c r="G64" s="5">
        <v>500</v>
      </c>
    </row>
    <row r="65" spans="1:7" ht="20.100000000000001" customHeight="1" x14ac:dyDescent="0.25">
      <c r="A65" s="85">
        <v>33621600</v>
      </c>
      <c r="B65" s="35" t="s">
        <v>448</v>
      </c>
      <c r="C65" s="16" t="s">
        <v>5</v>
      </c>
      <c r="D65" s="16" t="s">
        <v>27</v>
      </c>
      <c r="E65" s="16">
        <v>125</v>
      </c>
      <c r="F65" s="124">
        <f t="shared" si="0"/>
        <v>12500</v>
      </c>
      <c r="G65" s="5">
        <v>100</v>
      </c>
    </row>
    <row r="66" spans="1:7" ht="20.100000000000001" customHeight="1" x14ac:dyDescent="0.25">
      <c r="A66" s="85">
        <v>33621620</v>
      </c>
      <c r="B66" s="36" t="s">
        <v>217</v>
      </c>
      <c r="C66" s="16" t="s">
        <v>5</v>
      </c>
      <c r="D66" s="16" t="s">
        <v>7</v>
      </c>
      <c r="E66" s="16">
        <v>75</v>
      </c>
      <c r="F66" s="124">
        <f t="shared" si="0"/>
        <v>1200000</v>
      </c>
      <c r="G66" s="5">
        <v>16000</v>
      </c>
    </row>
    <row r="67" spans="1:7" ht="20.100000000000001" customHeight="1" x14ac:dyDescent="0.25">
      <c r="A67" s="85">
        <v>33621620</v>
      </c>
      <c r="B67" s="35" t="s">
        <v>218</v>
      </c>
      <c r="C67" s="16" t="s">
        <v>5</v>
      </c>
      <c r="D67" s="16" t="s">
        <v>7</v>
      </c>
      <c r="E67" s="16">
        <v>110</v>
      </c>
      <c r="F67" s="124">
        <f t="shared" si="0"/>
        <v>1210000</v>
      </c>
      <c r="G67" s="5">
        <v>11000</v>
      </c>
    </row>
    <row r="68" spans="1:7" ht="20.100000000000001" customHeight="1" x14ac:dyDescent="0.25">
      <c r="A68" s="85">
        <v>33621640</v>
      </c>
      <c r="B68" s="35" t="s">
        <v>292</v>
      </c>
      <c r="C68" s="16" t="s">
        <v>5</v>
      </c>
      <c r="D68" s="16" t="s">
        <v>12</v>
      </c>
      <c r="E68" s="16">
        <v>250</v>
      </c>
      <c r="F68" s="124">
        <f t="shared" si="0"/>
        <v>12500</v>
      </c>
      <c r="G68" s="5">
        <v>50</v>
      </c>
    </row>
    <row r="69" spans="1:7" ht="20.100000000000001" customHeight="1" x14ac:dyDescent="0.25">
      <c r="A69" s="85">
        <v>33621690</v>
      </c>
      <c r="B69" s="35" t="s">
        <v>219</v>
      </c>
      <c r="C69" s="16" t="s">
        <v>5</v>
      </c>
      <c r="D69" s="16" t="s">
        <v>7</v>
      </c>
      <c r="E69" s="16">
        <v>50</v>
      </c>
      <c r="F69" s="124">
        <f t="shared" si="0"/>
        <v>400000</v>
      </c>
      <c r="G69" s="5">
        <v>8000</v>
      </c>
    </row>
    <row r="70" spans="1:7" ht="20.100000000000001" customHeight="1" x14ac:dyDescent="0.25">
      <c r="A70" s="85">
        <v>33621700</v>
      </c>
      <c r="B70" s="36" t="s">
        <v>220</v>
      </c>
      <c r="C70" s="16" t="s">
        <v>5</v>
      </c>
      <c r="D70" s="16" t="s">
        <v>7</v>
      </c>
      <c r="E70" s="16">
        <v>52</v>
      </c>
      <c r="F70" s="124">
        <f t="shared" si="0"/>
        <v>52000</v>
      </c>
      <c r="G70" s="5">
        <v>1000</v>
      </c>
    </row>
    <row r="71" spans="1:7" ht="20.100000000000001" customHeight="1" x14ac:dyDescent="0.25">
      <c r="A71" s="85">
        <v>33621720</v>
      </c>
      <c r="B71" s="35" t="s">
        <v>290</v>
      </c>
      <c r="C71" s="16" t="s">
        <v>5</v>
      </c>
      <c r="D71" s="16" t="s">
        <v>7</v>
      </c>
      <c r="E71" s="16">
        <v>45</v>
      </c>
      <c r="F71" s="124">
        <f t="shared" si="0"/>
        <v>679500</v>
      </c>
      <c r="G71" s="5">
        <v>15100</v>
      </c>
    </row>
    <row r="72" spans="1:7" ht="20.100000000000001" customHeight="1" x14ac:dyDescent="0.25">
      <c r="A72" s="85">
        <v>33621730</v>
      </c>
      <c r="B72" s="35" t="s">
        <v>221</v>
      </c>
      <c r="C72" s="16" t="s">
        <v>5</v>
      </c>
      <c r="D72" s="16" t="s">
        <v>14</v>
      </c>
      <c r="E72" s="16">
        <v>625</v>
      </c>
      <c r="F72" s="124">
        <f t="shared" ref="F72:F139" si="1">E72*G72</f>
        <v>125000</v>
      </c>
      <c r="G72" s="5">
        <v>200</v>
      </c>
    </row>
    <row r="73" spans="1:7" ht="20.100000000000001" customHeight="1" x14ac:dyDescent="0.25">
      <c r="A73" s="85">
        <v>33621710</v>
      </c>
      <c r="B73" s="35" t="s">
        <v>365</v>
      </c>
      <c r="C73" s="16" t="s">
        <v>5</v>
      </c>
      <c r="D73" s="16" t="s">
        <v>7</v>
      </c>
      <c r="E73" s="16">
        <v>10</v>
      </c>
      <c r="F73" s="124">
        <f t="shared" si="1"/>
        <v>2000</v>
      </c>
      <c r="G73" s="5">
        <v>200</v>
      </c>
    </row>
    <row r="74" spans="1:7" ht="20.100000000000001" customHeight="1" x14ac:dyDescent="0.25">
      <c r="A74" s="85">
        <v>33621450</v>
      </c>
      <c r="B74" s="35" t="s">
        <v>222</v>
      </c>
      <c r="C74" s="16" t="s">
        <v>5</v>
      </c>
      <c r="D74" s="16" t="s">
        <v>7</v>
      </c>
      <c r="E74" s="16">
        <v>30</v>
      </c>
      <c r="F74" s="124">
        <f t="shared" si="1"/>
        <v>630000</v>
      </c>
      <c r="G74" s="5">
        <v>21000</v>
      </c>
    </row>
    <row r="75" spans="1:7" ht="20.100000000000001" customHeight="1" x14ac:dyDescent="0.25">
      <c r="A75" s="85">
        <v>33621520</v>
      </c>
      <c r="B75" s="35" t="s">
        <v>223</v>
      </c>
      <c r="C75" s="16" t="s">
        <v>5</v>
      </c>
      <c r="D75" s="16" t="s">
        <v>7</v>
      </c>
      <c r="E75" s="16">
        <v>13</v>
      </c>
      <c r="F75" s="124">
        <f t="shared" si="1"/>
        <v>338000</v>
      </c>
      <c r="G75" s="5">
        <v>26000</v>
      </c>
    </row>
    <row r="76" spans="1:7" ht="20.100000000000001" customHeight="1" x14ac:dyDescent="0.25">
      <c r="A76" s="85">
        <v>33621510</v>
      </c>
      <c r="B76" s="35" t="s">
        <v>341</v>
      </c>
      <c r="C76" s="16" t="s">
        <v>5</v>
      </c>
      <c r="D76" s="16" t="s">
        <v>7</v>
      </c>
      <c r="E76" s="16">
        <v>7</v>
      </c>
      <c r="F76" s="124">
        <f t="shared" si="1"/>
        <v>24500</v>
      </c>
      <c r="G76" s="5">
        <v>3500</v>
      </c>
    </row>
    <row r="77" spans="1:7" ht="20.100000000000001" customHeight="1" x14ac:dyDescent="0.25">
      <c r="A77" s="85">
        <v>33621520</v>
      </c>
      <c r="B77" s="35" t="s">
        <v>29</v>
      </c>
      <c r="C77" s="16" t="s">
        <v>5</v>
      </c>
      <c r="D77" s="16" t="s">
        <v>7</v>
      </c>
      <c r="E77" s="16">
        <v>30</v>
      </c>
      <c r="F77" s="124">
        <f t="shared" si="1"/>
        <v>540000</v>
      </c>
      <c r="G77" s="5">
        <v>18000</v>
      </c>
    </row>
    <row r="78" spans="1:7" ht="20.100000000000001" customHeight="1" x14ac:dyDescent="0.25">
      <c r="A78" s="85" t="s">
        <v>499</v>
      </c>
      <c r="B78" s="35" t="s">
        <v>449</v>
      </c>
      <c r="C78" s="16" t="s">
        <v>5</v>
      </c>
      <c r="D78" s="16" t="s">
        <v>27</v>
      </c>
      <c r="E78" s="16">
        <v>500</v>
      </c>
      <c r="F78" s="124">
        <f t="shared" si="1"/>
        <v>50000</v>
      </c>
      <c r="G78" s="5">
        <v>100</v>
      </c>
    </row>
    <row r="79" spans="1:7" ht="20.100000000000001" customHeight="1" x14ac:dyDescent="0.25">
      <c r="A79" s="85">
        <v>33631150</v>
      </c>
      <c r="B79" s="35" t="s">
        <v>450</v>
      </c>
      <c r="C79" s="16" t="s">
        <v>5</v>
      </c>
      <c r="D79" s="16" t="s">
        <v>23</v>
      </c>
      <c r="E79" s="16">
        <v>300</v>
      </c>
      <c r="F79" s="124">
        <f t="shared" si="1"/>
        <v>1500</v>
      </c>
      <c r="G79" s="5">
        <v>5</v>
      </c>
    </row>
    <row r="80" spans="1:7" ht="20.100000000000001" customHeight="1" x14ac:dyDescent="0.25">
      <c r="A80" s="85">
        <v>33631150</v>
      </c>
      <c r="B80" s="35" t="s">
        <v>30</v>
      </c>
      <c r="C80" s="16" t="s">
        <v>5</v>
      </c>
      <c r="D80" s="16" t="s">
        <v>12</v>
      </c>
      <c r="E80" s="16">
        <v>370</v>
      </c>
      <c r="F80" s="124">
        <f t="shared" si="1"/>
        <v>74000</v>
      </c>
      <c r="G80" s="5">
        <v>200</v>
      </c>
    </row>
    <row r="81" spans="1:20" ht="20.100000000000001" customHeight="1" x14ac:dyDescent="0.25">
      <c r="A81" s="85">
        <v>33631150</v>
      </c>
      <c r="B81" s="35" t="s">
        <v>31</v>
      </c>
      <c r="C81" s="16" t="s">
        <v>5</v>
      </c>
      <c r="D81" s="16" t="s">
        <v>12</v>
      </c>
      <c r="E81" s="16">
        <v>100</v>
      </c>
      <c r="F81" s="124">
        <f t="shared" si="1"/>
        <v>20000</v>
      </c>
      <c r="G81" s="5">
        <v>200</v>
      </c>
    </row>
    <row r="82" spans="1:20" ht="20.100000000000001" customHeight="1" x14ac:dyDescent="0.25">
      <c r="A82" s="85">
        <v>33631180</v>
      </c>
      <c r="B82" s="35" t="s">
        <v>451</v>
      </c>
      <c r="C82" s="16" t="s">
        <v>5</v>
      </c>
      <c r="D82" s="16" t="s">
        <v>12</v>
      </c>
      <c r="E82" s="16">
        <v>2000</v>
      </c>
      <c r="F82" s="124">
        <f t="shared" si="1"/>
        <v>4000</v>
      </c>
      <c r="G82" s="5">
        <v>2</v>
      </c>
    </row>
    <row r="83" spans="1:20" ht="20.100000000000001" customHeight="1" x14ac:dyDescent="0.25">
      <c r="A83" s="85">
        <v>33631250</v>
      </c>
      <c r="B83" s="35" t="s">
        <v>33</v>
      </c>
      <c r="C83" s="16" t="s">
        <v>5</v>
      </c>
      <c r="D83" s="16" t="s">
        <v>32</v>
      </c>
      <c r="E83" s="16">
        <v>1250</v>
      </c>
      <c r="F83" s="124">
        <f t="shared" si="1"/>
        <v>500000</v>
      </c>
      <c r="G83" s="5">
        <v>400</v>
      </c>
    </row>
    <row r="84" spans="1:20" ht="20.100000000000001" customHeight="1" x14ac:dyDescent="0.25">
      <c r="A84" s="85">
        <v>33631230</v>
      </c>
      <c r="B84" s="35" t="s">
        <v>224</v>
      </c>
      <c r="C84" s="16" t="s">
        <v>5</v>
      </c>
      <c r="D84" s="16" t="s">
        <v>32</v>
      </c>
      <c r="E84" s="16">
        <v>3750</v>
      </c>
      <c r="F84" s="124">
        <f t="shared" si="1"/>
        <v>562500</v>
      </c>
      <c r="G84" s="5">
        <v>150</v>
      </c>
    </row>
    <row r="85" spans="1:20" ht="20.100000000000001" customHeight="1" x14ac:dyDescent="0.25">
      <c r="A85" s="85">
        <v>33631260</v>
      </c>
      <c r="B85" s="35" t="s">
        <v>34</v>
      </c>
      <c r="C85" s="16" t="s">
        <v>5</v>
      </c>
      <c r="D85" s="16" t="s">
        <v>35</v>
      </c>
      <c r="E85" s="16">
        <v>260</v>
      </c>
      <c r="F85" s="124">
        <f t="shared" si="1"/>
        <v>2600</v>
      </c>
      <c r="G85" s="5">
        <v>10</v>
      </c>
    </row>
    <row r="86" spans="1:20" ht="20.100000000000001" customHeight="1" x14ac:dyDescent="0.25">
      <c r="A86" s="85">
        <v>33631240</v>
      </c>
      <c r="B86" s="35" t="s">
        <v>225</v>
      </c>
      <c r="C86" s="16" t="s">
        <v>5</v>
      </c>
      <c r="D86" s="16" t="s">
        <v>32</v>
      </c>
      <c r="E86" s="16">
        <v>1550</v>
      </c>
      <c r="F86" s="124">
        <f t="shared" si="1"/>
        <v>341000</v>
      </c>
      <c r="G86" s="5">
        <v>220</v>
      </c>
    </row>
    <row r="87" spans="1:20" ht="20.100000000000001" customHeight="1" x14ac:dyDescent="0.25">
      <c r="A87" s="85">
        <v>33631240</v>
      </c>
      <c r="B87" s="35" t="s">
        <v>37</v>
      </c>
      <c r="C87" s="16" t="s">
        <v>5</v>
      </c>
      <c r="D87" s="16" t="s">
        <v>36</v>
      </c>
      <c r="E87" s="16">
        <v>3000</v>
      </c>
      <c r="F87" s="124">
        <f t="shared" si="1"/>
        <v>45000</v>
      </c>
      <c r="G87" s="5">
        <v>15</v>
      </c>
    </row>
    <row r="88" spans="1:20" ht="20.100000000000001" customHeight="1" x14ac:dyDescent="0.25">
      <c r="A88" s="85">
        <v>33631240</v>
      </c>
      <c r="B88" s="35" t="s">
        <v>38</v>
      </c>
      <c r="C88" s="16" t="s">
        <v>5</v>
      </c>
      <c r="D88" s="16" t="s">
        <v>32</v>
      </c>
      <c r="E88" s="16">
        <v>800</v>
      </c>
      <c r="F88" s="124">
        <f t="shared" si="1"/>
        <v>400000</v>
      </c>
      <c r="G88" s="5">
        <v>500</v>
      </c>
    </row>
    <row r="89" spans="1:20" ht="20.100000000000001" customHeight="1" x14ac:dyDescent="0.25">
      <c r="A89" s="85">
        <v>33631240</v>
      </c>
      <c r="B89" s="35" t="s">
        <v>39</v>
      </c>
      <c r="C89" s="16" t="s">
        <v>5</v>
      </c>
      <c r="D89" s="16" t="s">
        <v>32</v>
      </c>
      <c r="E89" s="16">
        <v>4100</v>
      </c>
      <c r="F89" s="124">
        <f t="shared" si="1"/>
        <v>61500</v>
      </c>
      <c r="G89" s="5">
        <v>15</v>
      </c>
    </row>
    <row r="90" spans="1:20" ht="20.100000000000001" customHeight="1" x14ac:dyDescent="0.25">
      <c r="A90" s="85">
        <v>33631290</v>
      </c>
      <c r="B90" s="35" t="s">
        <v>226</v>
      </c>
      <c r="C90" s="16" t="s">
        <v>5</v>
      </c>
      <c r="D90" s="16" t="s">
        <v>7</v>
      </c>
      <c r="E90" s="16">
        <v>10</v>
      </c>
      <c r="F90" s="124">
        <f t="shared" si="1"/>
        <v>37000</v>
      </c>
      <c r="G90" s="5">
        <v>3700</v>
      </c>
    </row>
    <row r="91" spans="1:20" ht="20.100000000000001" customHeight="1" x14ac:dyDescent="0.25">
      <c r="A91" s="85">
        <v>33631290</v>
      </c>
      <c r="B91" s="35" t="s">
        <v>40</v>
      </c>
      <c r="C91" s="16" t="s">
        <v>5</v>
      </c>
      <c r="D91" s="16" t="s">
        <v>23</v>
      </c>
      <c r="E91" s="16">
        <v>2000</v>
      </c>
      <c r="F91" s="124">
        <f t="shared" si="1"/>
        <v>1020000</v>
      </c>
      <c r="G91" s="5">
        <v>510</v>
      </c>
    </row>
    <row r="92" spans="1:20" s="61" customFormat="1" ht="20.100000000000001" customHeight="1" x14ac:dyDescent="0.25">
      <c r="A92" s="92">
        <v>33631300</v>
      </c>
      <c r="B92" s="64" t="s">
        <v>617</v>
      </c>
      <c r="C92" s="65" t="s">
        <v>5</v>
      </c>
      <c r="D92" s="54" t="s">
        <v>9</v>
      </c>
      <c r="E92" s="54">
        <v>20</v>
      </c>
      <c r="F92" s="124">
        <f t="shared" si="1"/>
        <v>60000</v>
      </c>
      <c r="G92" s="54">
        <v>3000</v>
      </c>
      <c r="H92" s="114"/>
      <c r="I92" s="114"/>
      <c r="J92" s="114"/>
      <c r="K92" s="114"/>
      <c r="L92" s="114"/>
      <c r="M92" s="114"/>
      <c r="N92" s="114"/>
      <c r="O92" s="114"/>
      <c r="P92" s="114"/>
      <c r="Q92" s="114"/>
      <c r="R92" s="114"/>
      <c r="S92" s="114"/>
      <c r="T92" s="114"/>
    </row>
    <row r="93" spans="1:20" ht="20.100000000000001" customHeight="1" x14ac:dyDescent="0.25">
      <c r="A93" s="85">
        <v>33631310</v>
      </c>
      <c r="B93" s="35" t="s">
        <v>227</v>
      </c>
      <c r="C93" s="16" t="s">
        <v>5</v>
      </c>
      <c r="D93" s="16" t="s">
        <v>7</v>
      </c>
      <c r="E93" s="16">
        <v>22</v>
      </c>
      <c r="F93" s="124">
        <f t="shared" si="1"/>
        <v>77000</v>
      </c>
      <c r="G93" s="5">
        <v>3500</v>
      </c>
    </row>
    <row r="94" spans="1:20" ht="20.100000000000001" customHeight="1" x14ac:dyDescent="0.25">
      <c r="A94" s="85">
        <v>33631310</v>
      </c>
      <c r="B94" s="35" t="s">
        <v>228</v>
      </c>
      <c r="C94" s="16" t="s">
        <v>5</v>
      </c>
      <c r="D94" s="16" t="s">
        <v>14</v>
      </c>
      <c r="E94" s="16">
        <v>120</v>
      </c>
      <c r="F94" s="124">
        <f t="shared" si="1"/>
        <v>900000</v>
      </c>
      <c r="G94" s="5">
        <v>7500</v>
      </c>
    </row>
    <row r="95" spans="1:20" ht="20.100000000000001" customHeight="1" x14ac:dyDescent="0.25">
      <c r="A95" s="85">
        <v>33631360</v>
      </c>
      <c r="B95" s="35" t="s">
        <v>229</v>
      </c>
      <c r="C95" s="16" t="s">
        <v>5</v>
      </c>
      <c r="D95" s="16" t="s">
        <v>9</v>
      </c>
      <c r="E95" s="16">
        <v>245</v>
      </c>
      <c r="F95" s="124">
        <f t="shared" si="1"/>
        <v>14700</v>
      </c>
      <c r="G95" s="5">
        <v>60</v>
      </c>
    </row>
    <row r="96" spans="1:20" ht="20.100000000000001" customHeight="1" x14ac:dyDescent="0.25">
      <c r="A96" s="85">
        <v>33631370</v>
      </c>
      <c r="B96" s="35" t="s">
        <v>230</v>
      </c>
      <c r="C96" s="16" t="s">
        <v>5</v>
      </c>
      <c r="D96" s="16" t="s">
        <v>9</v>
      </c>
      <c r="E96" s="16">
        <v>950</v>
      </c>
      <c r="F96" s="124">
        <f t="shared" si="1"/>
        <v>570000</v>
      </c>
      <c r="G96" s="5">
        <v>600</v>
      </c>
    </row>
    <row r="97" spans="1:20" ht="20.100000000000001" customHeight="1" x14ac:dyDescent="0.25">
      <c r="A97" s="85">
        <v>33631410</v>
      </c>
      <c r="B97" s="35" t="s">
        <v>452</v>
      </c>
      <c r="C97" s="16" t="s">
        <v>5</v>
      </c>
      <c r="D97" s="16" t="s">
        <v>7</v>
      </c>
      <c r="E97" s="16">
        <v>30</v>
      </c>
      <c r="F97" s="124">
        <f t="shared" si="1"/>
        <v>1500</v>
      </c>
      <c r="G97" s="5">
        <v>50</v>
      </c>
    </row>
    <row r="98" spans="1:20" ht="20.100000000000001" customHeight="1" x14ac:dyDescent="0.25">
      <c r="A98" s="85">
        <v>33631420</v>
      </c>
      <c r="B98" s="35" t="s">
        <v>453</v>
      </c>
      <c r="C98" s="16" t="s">
        <v>5</v>
      </c>
      <c r="D98" s="16" t="s">
        <v>7</v>
      </c>
      <c r="E98" s="16">
        <v>45</v>
      </c>
      <c r="F98" s="124">
        <f t="shared" si="1"/>
        <v>4500</v>
      </c>
      <c r="G98" s="5">
        <v>100</v>
      </c>
    </row>
    <row r="99" spans="1:20" ht="20.100000000000001" customHeight="1" x14ac:dyDescent="0.25">
      <c r="A99" s="85">
        <v>33641413</v>
      </c>
      <c r="B99" s="35" t="s">
        <v>231</v>
      </c>
      <c r="C99" s="16" t="s">
        <v>5</v>
      </c>
      <c r="D99" s="16" t="s">
        <v>9</v>
      </c>
      <c r="E99" s="16">
        <v>110</v>
      </c>
      <c r="F99" s="124">
        <f t="shared" si="1"/>
        <v>552200</v>
      </c>
      <c r="G99" s="5">
        <v>5020</v>
      </c>
    </row>
    <row r="100" spans="1:20" s="61" customFormat="1" ht="20.100000000000001" customHeight="1" x14ac:dyDescent="0.25">
      <c r="A100" s="92">
        <v>33642210</v>
      </c>
      <c r="B100" s="66" t="s">
        <v>366</v>
      </c>
      <c r="C100" s="54" t="s">
        <v>5</v>
      </c>
      <c r="D100" s="54" t="s">
        <v>7</v>
      </c>
      <c r="E100" s="54">
        <v>10</v>
      </c>
      <c r="F100" s="124">
        <f t="shared" si="1"/>
        <v>11000</v>
      </c>
      <c r="G100" s="54">
        <v>1100</v>
      </c>
      <c r="H100" s="114"/>
      <c r="I100" s="114"/>
      <c r="J100" s="114"/>
      <c r="K100" s="114"/>
      <c r="L100" s="114"/>
      <c r="M100" s="114"/>
      <c r="N100" s="114"/>
      <c r="O100" s="114"/>
      <c r="P100" s="114"/>
      <c r="Q100" s="114"/>
      <c r="R100" s="114"/>
      <c r="S100" s="114"/>
      <c r="T100" s="114"/>
    </row>
    <row r="101" spans="1:20" ht="20.100000000000001" customHeight="1" x14ac:dyDescent="0.25">
      <c r="A101" s="85">
        <v>33642220</v>
      </c>
      <c r="B101" s="35" t="s">
        <v>369</v>
      </c>
      <c r="C101" s="16" t="s">
        <v>5</v>
      </c>
      <c r="D101" s="16" t="s">
        <v>7</v>
      </c>
      <c r="E101" s="16">
        <v>50</v>
      </c>
      <c r="F101" s="124">
        <f t="shared" si="1"/>
        <v>5000</v>
      </c>
      <c r="G101" s="5">
        <v>100</v>
      </c>
    </row>
    <row r="102" spans="1:20" ht="20.100000000000001" customHeight="1" x14ac:dyDescent="0.25">
      <c r="A102" s="85" t="s">
        <v>500</v>
      </c>
      <c r="B102" s="35" t="s">
        <v>232</v>
      </c>
      <c r="C102" s="16" t="s">
        <v>5</v>
      </c>
      <c r="D102" s="16" t="s">
        <v>9</v>
      </c>
      <c r="E102" s="16">
        <v>220</v>
      </c>
      <c r="F102" s="124">
        <f t="shared" si="1"/>
        <v>143000</v>
      </c>
      <c r="G102" s="5">
        <v>650</v>
      </c>
    </row>
    <row r="103" spans="1:20" ht="20.100000000000001" customHeight="1" x14ac:dyDescent="0.25">
      <c r="A103" s="85" t="s">
        <v>501</v>
      </c>
      <c r="B103" s="35" t="s">
        <v>367</v>
      </c>
      <c r="C103" s="16" t="s">
        <v>5</v>
      </c>
      <c r="D103" s="16" t="s">
        <v>7</v>
      </c>
      <c r="E103" s="16">
        <v>33</v>
      </c>
      <c r="F103" s="124">
        <f t="shared" si="1"/>
        <v>6600</v>
      </c>
      <c r="G103" s="5">
        <v>200</v>
      </c>
    </row>
    <row r="104" spans="1:20" ht="20.100000000000001" customHeight="1" x14ac:dyDescent="0.25">
      <c r="A104" s="85" t="s">
        <v>502</v>
      </c>
      <c r="B104" s="35" t="s">
        <v>233</v>
      </c>
      <c r="C104" s="16" t="s">
        <v>5</v>
      </c>
      <c r="D104" s="16" t="s">
        <v>23</v>
      </c>
      <c r="E104" s="16">
        <v>1520</v>
      </c>
      <c r="F104" s="124">
        <f t="shared" si="1"/>
        <v>456000</v>
      </c>
      <c r="G104" s="5">
        <v>300</v>
      </c>
    </row>
    <row r="105" spans="1:20" ht="20.100000000000001" customHeight="1" x14ac:dyDescent="0.25">
      <c r="A105" s="85" t="s">
        <v>502</v>
      </c>
      <c r="B105" s="35" t="s">
        <v>234</v>
      </c>
      <c r="C105" s="16" t="s">
        <v>5</v>
      </c>
      <c r="D105" s="16" t="s">
        <v>23</v>
      </c>
      <c r="E105" s="16">
        <v>2600</v>
      </c>
      <c r="F105" s="124">
        <f t="shared" si="1"/>
        <v>650000</v>
      </c>
      <c r="G105" s="5">
        <v>250</v>
      </c>
    </row>
    <row r="106" spans="1:20" ht="20.100000000000001" customHeight="1" x14ac:dyDescent="0.25">
      <c r="A106" s="85" t="s">
        <v>502</v>
      </c>
      <c r="B106" s="35" t="s">
        <v>235</v>
      </c>
      <c r="C106" s="16" t="s">
        <v>5</v>
      </c>
      <c r="D106" s="16" t="s">
        <v>27</v>
      </c>
      <c r="E106" s="16">
        <v>410</v>
      </c>
      <c r="F106" s="124">
        <f t="shared" si="1"/>
        <v>820000</v>
      </c>
      <c r="G106" s="5">
        <v>2000</v>
      </c>
    </row>
    <row r="107" spans="1:20" ht="20.100000000000001" customHeight="1" x14ac:dyDescent="0.25">
      <c r="A107" s="85" t="s">
        <v>504</v>
      </c>
      <c r="B107" s="35" t="s">
        <v>372</v>
      </c>
      <c r="C107" s="16" t="s">
        <v>5</v>
      </c>
      <c r="D107" s="16" t="s">
        <v>7</v>
      </c>
      <c r="E107" s="16">
        <v>77</v>
      </c>
      <c r="F107" s="124">
        <f t="shared" si="1"/>
        <v>7700</v>
      </c>
      <c r="G107" s="5">
        <v>100</v>
      </c>
    </row>
    <row r="108" spans="1:20" ht="20.100000000000001" customHeight="1" x14ac:dyDescent="0.25">
      <c r="A108" s="85" t="s">
        <v>504</v>
      </c>
      <c r="B108" s="36" t="s">
        <v>236</v>
      </c>
      <c r="C108" s="16" t="s">
        <v>5</v>
      </c>
      <c r="D108" s="16" t="s">
        <v>41</v>
      </c>
      <c r="E108" s="16">
        <v>1100</v>
      </c>
      <c r="F108" s="124">
        <f t="shared" si="1"/>
        <v>352000</v>
      </c>
      <c r="G108" s="5">
        <v>320</v>
      </c>
    </row>
    <row r="109" spans="1:20" ht="20.100000000000001" customHeight="1" x14ac:dyDescent="0.25">
      <c r="A109" s="85" t="s">
        <v>663</v>
      </c>
      <c r="B109" s="36" t="s">
        <v>662</v>
      </c>
      <c r="C109" s="16" t="s">
        <v>5</v>
      </c>
      <c r="D109" s="16" t="s">
        <v>41</v>
      </c>
      <c r="E109" s="16">
        <v>2100</v>
      </c>
      <c r="F109" s="124">
        <f t="shared" si="1"/>
        <v>105000</v>
      </c>
      <c r="G109" s="5">
        <v>50</v>
      </c>
    </row>
    <row r="110" spans="1:20" ht="20.100000000000001" customHeight="1" x14ac:dyDescent="0.25">
      <c r="A110" s="85" t="s">
        <v>663</v>
      </c>
      <c r="B110" s="36" t="s">
        <v>664</v>
      </c>
      <c r="C110" s="16" t="s">
        <v>5</v>
      </c>
      <c r="D110" s="16" t="s">
        <v>41</v>
      </c>
      <c r="E110" s="16">
        <v>3200</v>
      </c>
      <c r="F110" s="124">
        <f t="shared" si="1"/>
        <v>96000</v>
      </c>
      <c r="G110" s="5">
        <v>30</v>
      </c>
    </row>
    <row r="111" spans="1:20" ht="20.100000000000001" customHeight="1" x14ac:dyDescent="0.25">
      <c r="A111" s="85" t="s">
        <v>505</v>
      </c>
      <c r="B111" s="35" t="s">
        <v>237</v>
      </c>
      <c r="C111" s="16" t="s">
        <v>5</v>
      </c>
      <c r="D111" s="16" t="s">
        <v>23</v>
      </c>
      <c r="E111" s="16">
        <v>350</v>
      </c>
      <c r="F111" s="124">
        <f t="shared" si="1"/>
        <v>1785000</v>
      </c>
      <c r="G111" s="5">
        <v>5100</v>
      </c>
    </row>
    <row r="112" spans="1:20" ht="20.100000000000001" customHeight="1" x14ac:dyDescent="0.25">
      <c r="A112" s="85" t="s">
        <v>511</v>
      </c>
      <c r="B112" s="35" t="s">
        <v>330</v>
      </c>
      <c r="C112" s="16" t="s">
        <v>5</v>
      </c>
      <c r="D112" s="16" t="s">
        <v>7</v>
      </c>
      <c r="E112" s="16">
        <v>14</v>
      </c>
      <c r="F112" s="124">
        <f t="shared" si="1"/>
        <v>1400</v>
      </c>
      <c r="G112" s="5">
        <v>100</v>
      </c>
    </row>
    <row r="113" spans="1:20" ht="20.100000000000001" customHeight="1" x14ac:dyDescent="0.25">
      <c r="A113" s="85" t="s">
        <v>506</v>
      </c>
      <c r="B113" s="35" t="s">
        <v>454</v>
      </c>
      <c r="C113" s="16" t="s">
        <v>5</v>
      </c>
      <c r="D113" s="16" t="s">
        <v>23</v>
      </c>
      <c r="E113" s="16">
        <v>450</v>
      </c>
      <c r="F113" s="124">
        <f t="shared" si="1"/>
        <v>4500</v>
      </c>
      <c r="G113" s="5">
        <v>10</v>
      </c>
    </row>
    <row r="114" spans="1:20" ht="20.100000000000001" customHeight="1" x14ac:dyDescent="0.25">
      <c r="A114" s="85" t="s">
        <v>503</v>
      </c>
      <c r="B114" s="35" t="s">
        <v>371</v>
      </c>
      <c r="C114" s="16" t="s">
        <v>5</v>
      </c>
      <c r="D114" s="16" t="s">
        <v>7</v>
      </c>
      <c r="E114" s="16">
        <v>55</v>
      </c>
      <c r="F114" s="124">
        <f t="shared" si="1"/>
        <v>2750</v>
      </c>
      <c r="G114" s="5">
        <v>50</v>
      </c>
    </row>
    <row r="115" spans="1:20" ht="20.100000000000001" customHeight="1" x14ac:dyDescent="0.25">
      <c r="A115" s="85" t="s">
        <v>507</v>
      </c>
      <c r="B115" s="35" t="s">
        <v>455</v>
      </c>
      <c r="C115" s="16" t="s">
        <v>5</v>
      </c>
      <c r="D115" s="16" t="s">
        <v>23</v>
      </c>
      <c r="E115" s="16">
        <v>11000</v>
      </c>
      <c r="F115" s="124">
        <f>E115*G115</f>
        <v>110000</v>
      </c>
      <c r="G115" s="5">
        <v>10</v>
      </c>
    </row>
    <row r="116" spans="1:20" ht="20.100000000000001" customHeight="1" x14ac:dyDescent="0.25">
      <c r="A116" s="85" t="s">
        <v>507</v>
      </c>
      <c r="B116" s="35" t="s">
        <v>659</v>
      </c>
      <c r="C116" s="16" t="s">
        <v>5</v>
      </c>
      <c r="D116" s="16" t="s">
        <v>23</v>
      </c>
      <c r="E116" s="16">
        <v>14000</v>
      </c>
      <c r="F116" s="124">
        <f>E116*G116</f>
        <v>140000</v>
      </c>
      <c r="G116" s="5">
        <v>10</v>
      </c>
    </row>
    <row r="117" spans="1:20" ht="20.100000000000001" customHeight="1" x14ac:dyDescent="0.25">
      <c r="A117" s="85" t="s">
        <v>507</v>
      </c>
      <c r="B117" s="35" t="s">
        <v>660</v>
      </c>
      <c r="C117" s="16" t="s">
        <v>5</v>
      </c>
      <c r="D117" s="16" t="s">
        <v>23</v>
      </c>
      <c r="E117" s="16">
        <v>5500</v>
      </c>
      <c r="F117" s="124">
        <f>E117*G117</f>
        <v>55000</v>
      </c>
      <c r="G117" s="5">
        <v>10</v>
      </c>
    </row>
    <row r="118" spans="1:20" ht="20.100000000000001" customHeight="1" x14ac:dyDescent="0.25">
      <c r="A118" s="85" t="s">
        <v>508</v>
      </c>
      <c r="B118" s="35" t="s">
        <v>238</v>
      </c>
      <c r="C118" s="16" t="s">
        <v>5</v>
      </c>
      <c r="D118" s="16" t="s">
        <v>23</v>
      </c>
      <c r="E118" s="16">
        <v>1250</v>
      </c>
      <c r="F118" s="124">
        <f t="shared" si="1"/>
        <v>500000</v>
      </c>
      <c r="G118" s="5">
        <v>400</v>
      </c>
    </row>
    <row r="119" spans="1:20" s="17" customFormat="1" ht="20.100000000000001" customHeight="1" x14ac:dyDescent="0.25">
      <c r="A119" s="88" t="s">
        <v>509</v>
      </c>
      <c r="B119" s="40" t="s">
        <v>456</v>
      </c>
      <c r="C119" s="27" t="s">
        <v>5</v>
      </c>
      <c r="D119" s="27" t="s">
        <v>23</v>
      </c>
      <c r="E119" s="27">
        <v>3500</v>
      </c>
      <c r="F119" s="124">
        <f t="shared" si="1"/>
        <v>35000</v>
      </c>
      <c r="G119" s="22">
        <v>10</v>
      </c>
      <c r="H119" s="116"/>
      <c r="I119" s="116"/>
      <c r="J119" s="116"/>
      <c r="K119" s="116"/>
      <c r="L119" s="116"/>
      <c r="M119" s="116"/>
      <c r="N119" s="116"/>
      <c r="O119" s="116"/>
      <c r="P119" s="116"/>
      <c r="Q119" s="116"/>
      <c r="R119" s="116"/>
      <c r="S119" s="116"/>
      <c r="T119" s="116"/>
    </row>
    <row r="120" spans="1:20" ht="20.100000000000001" customHeight="1" x14ac:dyDescent="0.25">
      <c r="A120" s="85" t="s">
        <v>510</v>
      </c>
      <c r="B120" s="35" t="s">
        <v>288</v>
      </c>
      <c r="C120" s="16" t="s">
        <v>5</v>
      </c>
      <c r="D120" s="16" t="s">
        <v>23</v>
      </c>
      <c r="E120" s="16">
        <v>70</v>
      </c>
      <c r="F120" s="124">
        <f t="shared" si="1"/>
        <v>105000</v>
      </c>
      <c r="G120" s="5">
        <v>1500</v>
      </c>
    </row>
    <row r="121" spans="1:20" s="10" customFormat="1" ht="20.100000000000001" customHeight="1" x14ac:dyDescent="0.25">
      <c r="A121" s="85" t="s">
        <v>545</v>
      </c>
      <c r="B121" s="36" t="s">
        <v>392</v>
      </c>
      <c r="C121" s="28" t="s">
        <v>5</v>
      </c>
      <c r="D121" s="5" t="s">
        <v>8</v>
      </c>
      <c r="E121" s="5">
        <v>1450</v>
      </c>
      <c r="F121" s="124">
        <f t="shared" si="1"/>
        <v>14500</v>
      </c>
      <c r="G121" s="5">
        <v>10</v>
      </c>
      <c r="H121" s="112"/>
      <c r="I121" s="112"/>
      <c r="J121" s="112"/>
      <c r="K121" s="112"/>
      <c r="L121" s="112"/>
      <c r="M121" s="112"/>
      <c r="N121" s="112"/>
      <c r="O121" s="112"/>
      <c r="P121" s="112"/>
      <c r="Q121" s="112"/>
      <c r="R121" s="112"/>
      <c r="S121" s="112"/>
      <c r="T121" s="112"/>
    </row>
    <row r="122" spans="1:20" ht="20.100000000000001" customHeight="1" x14ac:dyDescent="0.25">
      <c r="A122" s="85" t="s">
        <v>512</v>
      </c>
      <c r="B122" s="35" t="s">
        <v>457</v>
      </c>
      <c r="C122" s="16" t="s">
        <v>5</v>
      </c>
      <c r="D122" s="16" t="s">
        <v>7</v>
      </c>
      <c r="E122" s="16">
        <v>6</v>
      </c>
      <c r="F122" s="124">
        <f t="shared" si="1"/>
        <v>600</v>
      </c>
      <c r="G122" s="5">
        <v>100</v>
      </c>
    </row>
    <row r="123" spans="1:20" ht="20.100000000000001" customHeight="1" x14ac:dyDescent="0.25">
      <c r="A123" s="85" t="s">
        <v>513</v>
      </c>
      <c r="B123" s="35" t="s">
        <v>239</v>
      </c>
      <c r="C123" s="16" t="s">
        <v>5</v>
      </c>
      <c r="D123" s="16" t="s">
        <v>7</v>
      </c>
      <c r="E123" s="16">
        <v>12</v>
      </c>
      <c r="F123" s="124">
        <f t="shared" si="1"/>
        <v>21600</v>
      </c>
      <c r="G123" s="5">
        <v>1800</v>
      </c>
    </row>
    <row r="124" spans="1:20" ht="20.100000000000001" customHeight="1" x14ac:dyDescent="0.25">
      <c r="A124" s="85" t="s">
        <v>513</v>
      </c>
      <c r="B124" s="35" t="s">
        <v>240</v>
      </c>
      <c r="C124" s="16" t="s">
        <v>5</v>
      </c>
      <c r="D124" s="16" t="s">
        <v>23</v>
      </c>
      <c r="E124" s="16">
        <v>1500</v>
      </c>
      <c r="F124" s="124">
        <f t="shared" si="1"/>
        <v>330000</v>
      </c>
      <c r="G124" s="5">
        <v>220</v>
      </c>
    </row>
    <row r="125" spans="1:20" ht="20.100000000000001" customHeight="1" x14ac:dyDescent="0.25">
      <c r="A125" s="85">
        <v>33631200</v>
      </c>
      <c r="B125" s="35" t="s">
        <v>42</v>
      </c>
      <c r="C125" s="16" t="s">
        <v>5</v>
      </c>
      <c r="D125" s="16" t="s">
        <v>12</v>
      </c>
      <c r="E125" s="16">
        <v>320</v>
      </c>
      <c r="F125" s="124">
        <f t="shared" si="1"/>
        <v>48000</v>
      </c>
      <c r="G125" s="5">
        <v>150</v>
      </c>
    </row>
    <row r="126" spans="1:20" ht="20.100000000000001" customHeight="1" x14ac:dyDescent="0.25">
      <c r="A126" s="85" t="s">
        <v>519</v>
      </c>
      <c r="B126" s="35" t="s">
        <v>458</v>
      </c>
      <c r="C126" s="16" t="s">
        <v>5</v>
      </c>
      <c r="D126" s="16" t="s">
        <v>7</v>
      </c>
      <c r="E126" s="16">
        <v>200</v>
      </c>
      <c r="F126" s="124">
        <f t="shared" si="1"/>
        <v>2000</v>
      </c>
      <c r="G126" s="5">
        <v>10</v>
      </c>
    </row>
    <row r="127" spans="1:20" ht="20.100000000000001" customHeight="1" x14ac:dyDescent="0.25">
      <c r="A127" s="85" t="s">
        <v>518</v>
      </c>
      <c r="B127" s="35" t="s">
        <v>459</v>
      </c>
      <c r="C127" s="16" t="s">
        <v>5</v>
      </c>
      <c r="D127" s="16" t="s">
        <v>43</v>
      </c>
      <c r="E127" s="16">
        <v>100</v>
      </c>
      <c r="F127" s="124">
        <f t="shared" si="1"/>
        <v>1000</v>
      </c>
      <c r="G127" s="5">
        <v>10</v>
      </c>
    </row>
    <row r="128" spans="1:20" ht="20.100000000000001" customHeight="1" x14ac:dyDescent="0.25">
      <c r="A128" s="85">
        <v>33631110</v>
      </c>
      <c r="B128" s="35" t="s">
        <v>241</v>
      </c>
      <c r="C128" s="16" t="s">
        <v>5</v>
      </c>
      <c r="D128" s="16" t="s">
        <v>7</v>
      </c>
      <c r="E128" s="16">
        <v>20</v>
      </c>
      <c r="F128" s="124">
        <f t="shared" si="1"/>
        <v>10000</v>
      </c>
      <c r="G128" s="5">
        <v>500</v>
      </c>
    </row>
    <row r="129" spans="1:20" ht="20.100000000000001" customHeight="1" x14ac:dyDescent="0.25">
      <c r="A129" s="85">
        <v>33631110</v>
      </c>
      <c r="B129" s="35" t="s">
        <v>373</v>
      </c>
      <c r="C129" s="16" t="s">
        <v>5</v>
      </c>
      <c r="D129" s="16" t="s">
        <v>7</v>
      </c>
      <c r="E129" s="16">
        <v>500</v>
      </c>
      <c r="F129" s="124">
        <f t="shared" si="1"/>
        <v>5000</v>
      </c>
      <c r="G129" s="5">
        <v>10</v>
      </c>
    </row>
    <row r="130" spans="1:20" ht="20.100000000000001" customHeight="1" x14ac:dyDescent="0.25">
      <c r="A130" s="85" t="s">
        <v>520</v>
      </c>
      <c r="B130" s="35" t="s">
        <v>242</v>
      </c>
      <c r="C130" s="16" t="s">
        <v>5</v>
      </c>
      <c r="D130" s="16" t="s">
        <v>23</v>
      </c>
      <c r="E130" s="16">
        <v>250</v>
      </c>
      <c r="F130" s="124">
        <f t="shared" si="1"/>
        <v>125000</v>
      </c>
      <c r="G130" s="5">
        <v>500</v>
      </c>
    </row>
    <row r="131" spans="1:20" ht="20.100000000000001" customHeight="1" x14ac:dyDescent="0.25">
      <c r="A131" s="85" t="s">
        <v>522</v>
      </c>
      <c r="B131" s="35" t="s">
        <v>243</v>
      </c>
      <c r="C131" s="16" t="s">
        <v>5</v>
      </c>
      <c r="D131" s="16" t="s">
        <v>23</v>
      </c>
      <c r="E131" s="16">
        <v>135000</v>
      </c>
      <c r="F131" s="124">
        <f t="shared" si="1"/>
        <v>135000</v>
      </c>
      <c r="G131" s="5">
        <v>1</v>
      </c>
    </row>
    <row r="132" spans="1:20" ht="20.100000000000001" customHeight="1" x14ac:dyDescent="0.25">
      <c r="A132" s="85" t="s">
        <v>523</v>
      </c>
      <c r="B132" s="35" t="s">
        <v>244</v>
      </c>
      <c r="C132" s="16" t="s">
        <v>5</v>
      </c>
      <c r="D132" s="16" t="s">
        <v>7</v>
      </c>
      <c r="E132" s="16">
        <v>150</v>
      </c>
      <c r="F132" s="124">
        <f t="shared" si="1"/>
        <v>480000</v>
      </c>
      <c r="G132" s="5">
        <v>3200</v>
      </c>
    </row>
    <row r="133" spans="1:20" ht="20.100000000000001" customHeight="1" x14ac:dyDescent="0.25">
      <c r="A133" s="87">
        <v>33690000</v>
      </c>
      <c r="B133" s="35" t="s">
        <v>45</v>
      </c>
      <c r="C133" s="16" t="s">
        <v>5</v>
      </c>
      <c r="D133" s="16" t="s">
        <v>23</v>
      </c>
      <c r="E133" s="16">
        <v>125</v>
      </c>
      <c r="F133" s="124">
        <f t="shared" si="1"/>
        <v>6250</v>
      </c>
      <c r="G133" s="5">
        <v>50</v>
      </c>
    </row>
    <row r="134" spans="1:20" ht="20.100000000000001" customHeight="1" x14ac:dyDescent="0.25">
      <c r="A134" s="85">
        <v>33621370</v>
      </c>
      <c r="B134" s="35" t="s">
        <v>363</v>
      </c>
      <c r="C134" s="16" t="s">
        <v>5</v>
      </c>
      <c r="D134" s="16" t="s">
        <v>7</v>
      </c>
      <c r="E134" s="16">
        <v>47</v>
      </c>
      <c r="F134" s="124">
        <f t="shared" si="1"/>
        <v>14100</v>
      </c>
      <c r="G134" s="5">
        <v>300</v>
      </c>
    </row>
    <row r="135" spans="1:20" ht="20.100000000000001" customHeight="1" x14ac:dyDescent="0.25">
      <c r="A135" s="85">
        <v>33621370</v>
      </c>
      <c r="B135" s="35" t="s">
        <v>364</v>
      </c>
      <c r="C135" s="16" t="s">
        <v>5</v>
      </c>
      <c r="D135" s="16" t="s">
        <v>7</v>
      </c>
      <c r="E135" s="16">
        <v>70</v>
      </c>
      <c r="F135" s="124">
        <f t="shared" si="1"/>
        <v>35000</v>
      </c>
      <c r="G135" s="5">
        <v>500</v>
      </c>
    </row>
    <row r="136" spans="1:20" ht="20.100000000000001" customHeight="1" x14ac:dyDescent="0.25">
      <c r="A136" s="85" t="s">
        <v>585</v>
      </c>
      <c r="B136" s="35" t="s">
        <v>298</v>
      </c>
      <c r="C136" s="16" t="s">
        <v>5</v>
      </c>
      <c r="D136" s="16" t="s">
        <v>27</v>
      </c>
      <c r="E136" s="16">
        <v>4</v>
      </c>
      <c r="F136" s="124">
        <f t="shared" si="1"/>
        <v>2000</v>
      </c>
      <c r="G136" s="5">
        <v>500</v>
      </c>
    </row>
    <row r="137" spans="1:20" ht="20.100000000000001" customHeight="1" x14ac:dyDescent="0.25">
      <c r="A137" s="87">
        <v>33690000</v>
      </c>
      <c r="B137" s="35" t="s">
        <v>46</v>
      </c>
      <c r="C137" s="16" t="s">
        <v>5</v>
      </c>
      <c r="D137" s="16" t="s">
        <v>27</v>
      </c>
      <c r="E137" s="16">
        <v>86</v>
      </c>
      <c r="F137" s="124">
        <f t="shared" si="1"/>
        <v>258000</v>
      </c>
      <c r="G137" s="5">
        <v>3000</v>
      </c>
    </row>
    <row r="138" spans="1:20" s="61" customFormat="1" ht="20.100000000000001" customHeight="1" x14ac:dyDescent="0.25">
      <c r="A138" s="92">
        <v>33661110</v>
      </c>
      <c r="B138" s="64" t="s">
        <v>629</v>
      </c>
      <c r="C138" s="65" t="s">
        <v>5</v>
      </c>
      <c r="D138" s="54" t="s">
        <v>23</v>
      </c>
      <c r="E138" s="54">
        <v>18000</v>
      </c>
      <c r="F138" s="124">
        <f t="shared" si="1"/>
        <v>360000</v>
      </c>
      <c r="G138" s="54">
        <v>20</v>
      </c>
      <c r="H138" s="114"/>
      <c r="I138" s="114"/>
      <c r="J138" s="114"/>
      <c r="K138" s="114"/>
      <c r="L138" s="114"/>
      <c r="M138" s="114"/>
      <c r="N138" s="114"/>
      <c r="O138" s="114"/>
      <c r="P138" s="114"/>
      <c r="Q138" s="114"/>
      <c r="R138" s="114"/>
      <c r="S138" s="114"/>
      <c r="T138" s="114"/>
    </row>
    <row r="139" spans="1:20" ht="20.100000000000001" customHeight="1" x14ac:dyDescent="0.25">
      <c r="A139" s="85" t="s">
        <v>524</v>
      </c>
      <c r="B139" s="35" t="s">
        <v>245</v>
      </c>
      <c r="C139" s="16" t="s">
        <v>5</v>
      </c>
      <c r="D139" s="16" t="s">
        <v>9</v>
      </c>
      <c r="E139" s="16">
        <v>1500</v>
      </c>
      <c r="F139" s="124">
        <f t="shared" si="1"/>
        <v>15000</v>
      </c>
      <c r="G139" s="5">
        <v>10</v>
      </c>
    </row>
    <row r="140" spans="1:20" ht="20.100000000000001" customHeight="1" x14ac:dyDescent="0.25">
      <c r="A140" s="85" t="s">
        <v>525</v>
      </c>
      <c r="B140" s="35" t="s">
        <v>246</v>
      </c>
      <c r="C140" s="16" t="s">
        <v>5</v>
      </c>
      <c r="D140" s="16" t="s">
        <v>23</v>
      </c>
      <c r="E140" s="16">
        <v>2200</v>
      </c>
      <c r="F140" s="124">
        <f t="shared" ref="F140:F205" si="2">E140*G140</f>
        <v>264000</v>
      </c>
      <c r="G140" s="5">
        <v>120</v>
      </c>
    </row>
    <row r="141" spans="1:20" ht="20.100000000000001" customHeight="1" x14ac:dyDescent="0.25">
      <c r="A141" s="85" t="s">
        <v>526</v>
      </c>
      <c r="B141" s="35" t="s">
        <v>247</v>
      </c>
      <c r="C141" s="16" t="s">
        <v>5</v>
      </c>
      <c r="D141" s="16" t="s">
        <v>9</v>
      </c>
      <c r="E141" s="16">
        <v>450</v>
      </c>
      <c r="F141" s="124">
        <f t="shared" si="2"/>
        <v>675000</v>
      </c>
      <c r="G141" s="5">
        <v>1500</v>
      </c>
    </row>
    <row r="142" spans="1:20" ht="20.100000000000001" customHeight="1" x14ac:dyDescent="0.25">
      <c r="A142" s="85" t="s">
        <v>527</v>
      </c>
      <c r="B142" s="35" t="s">
        <v>47</v>
      </c>
      <c r="C142" s="16" t="s">
        <v>5</v>
      </c>
      <c r="D142" s="16" t="s">
        <v>9</v>
      </c>
      <c r="E142" s="16">
        <v>1150</v>
      </c>
      <c r="F142" s="124">
        <f t="shared" si="2"/>
        <v>172500</v>
      </c>
      <c r="G142" s="5">
        <v>150</v>
      </c>
    </row>
    <row r="143" spans="1:20" ht="20.100000000000001" customHeight="1" x14ac:dyDescent="0.25">
      <c r="A143" s="85" t="s">
        <v>527</v>
      </c>
      <c r="B143" s="35" t="s">
        <v>48</v>
      </c>
      <c r="C143" s="16" t="s">
        <v>5</v>
      </c>
      <c r="D143" s="16" t="s">
        <v>9</v>
      </c>
      <c r="E143" s="16">
        <v>1550</v>
      </c>
      <c r="F143" s="124">
        <f t="shared" si="2"/>
        <v>232500</v>
      </c>
      <c r="G143" s="5">
        <v>150</v>
      </c>
    </row>
    <row r="144" spans="1:20" ht="20.100000000000001" customHeight="1" x14ac:dyDescent="0.25">
      <c r="A144" s="85" t="s">
        <v>528</v>
      </c>
      <c r="B144" s="35" t="s">
        <v>460</v>
      </c>
      <c r="C144" s="16" t="s">
        <v>5</v>
      </c>
      <c r="D144" s="16" t="s">
        <v>23</v>
      </c>
      <c r="E144" s="16">
        <v>100</v>
      </c>
      <c r="F144" s="124">
        <f t="shared" si="2"/>
        <v>1000</v>
      </c>
      <c r="G144" s="5">
        <v>10</v>
      </c>
    </row>
    <row r="145" spans="1:20" ht="20.100000000000001" customHeight="1" x14ac:dyDescent="0.25">
      <c r="A145" s="85" t="s">
        <v>528</v>
      </c>
      <c r="B145" s="35" t="s">
        <v>461</v>
      </c>
      <c r="C145" s="16" t="s">
        <v>5</v>
      </c>
      <c r="D145" s="16" t="s">
        <v>9</v>
      </c>
      <c r="E145" s="16">
        <v>600</v>
      </c>
      <c r="F145" s="124">
        <f t="shared" si="2"/>
        <v>6000</v>
      </c>
      <c r="G145" s="5">
        <v>10</v>
      </c>
    </row>
    <row r="146" spans="1:20" ht="20.100000000000001" customHeight="1" x14ac:dyDescent="0.25">
      <c r="A146" s="85" t="s">
        <v>528</v>
      </c>
      <c r="B146" s="35" t="s">
        <v>462</v>
      </c>
      <c r="C146" s="16" t="s">
        <v>5</v>
      </c>
      <c r="D146" s="16" t="s">
        <v>9</v>
      </c>
      <c r="E146" s="16">
        <v>700</v>
      </c>
      <c r="F146" s="124">
        <f t="shared" si="2"/>
        <v>14000</v>
      </c>
      <c r="G146" s="5">
        <v>20</v>
      </c>
    </row>
    <row r="147" spans="1:20" s="10" customFormat="1" ht="20.100000000000001" customHeight="1" x14ac:dyDescent="0.25">
      <c r="A147" s="85" t="s">
        <v>529</v>
      </c>
      <c r="B147" s="35" t="s">
        <v>49</v>
      </c>
      <c r="C147" s="16" t="s">
        <v>5</v>
      </c>
      <c r="D147" s="16" t="s">
        <v>9</v>
      </c>
      <c r="E147" s="5">
        <v>35</v>
      </c>
      <c r="F147" s="124">
        <f t="shared" si="2"/>
        <v>392000</v>
      </c>
      <c r="G147" s="5">
        <v>11200</v>
      </c>
      <c r="H147" s="112"/>
      <c r="I147" s="112"/>
      <c r="J147" s="112"/>
      <c r="K147" s="112"/>
      <c r="L147" s="112"/>
      <c r="M147" s="112"/>
      <c r="N147" s="112"/>
      <c r="O147" s="112"/>
      <c r="P147" s="112"/>
      <c r="Q147" s="112"/>
      <c r="R147" s="112"/>
      <c r="S147" s="112"/>
      <c r="T147" s="112"/>
    </row>
    <row r="148" spans="1:20" s="10" customFormat="1" ht="20.100000000000001" customHeight="1" x14ac:dyDescent="0.25">
      <c r="A148" s="85" t="s">
        <v>530</v>
      </c>
      <c r="B148" s="36" t="s">
        <v>398</v>
      </c>
      <c r="C148" s="28" t="s">
        <v>5</v>
      </c>
      <c r="D148" s="5" t="s">
        <v>9</v>
      </c>
      <c r="E148" s="5">
        <v>220</v>
      </c>
      <c r="F148" s="124">
        <f t="shared" si="2"/>
        <v>44000</v>
      </c>
      <c r="G148" s="5">
        <v>200</v>
      </c>
      <c r="H148" s="112"/>
      <c r="I148" s="112"/>
      <c r="J148" s="112"/>
      <c r="K148" s="112"/>
      <c r="L148" s="112"/>
      <c r="M148" s="112"/>
      <c r="N148" s="112"/>
      <c r="O148" s="112"/>
      <c r="P148" s="112"/>
      <c r="Q148" s="112"/>
      <c r="R148" s="112"/>
      <c r="S148" s="112"/>
      <c r="T148" s="112"/>
    </row>
    <row r="149" spans="1:20" ht="20.100000000000001" customHeight="1" x14ac:dyDescent="0.25">
      <c r="A149" s="85" t="s">
        <v>530</v>
      </c>
      <c r="B149" s="36" t="s">
        <v>399</v>
      </c>
      <c r="C149" s="28" t="s">
        <v>5</v>
      </c>
      <c r="D149" s="5" t="s">
        <v>27</v>
      </c>
      <c r="E149" s="16">
        <v>25</v>
      </c>
      <c r="F149" s="124">
        <f t="shared" si="2"/>
        <v>5000</v>
      </c>
      <c r="G149" s="5">
        <v>200</v>
      </c>
    </row>
    <row r="150" spans="1:20" ht="20.100000000000001" customHeight="1" x14ac:dyDescent="0.25">
      <c r="A150" s="87">
        <v>33690000</v>
      </c>
      <c r="B150" s="35" t="s">
        <v>50</v>
      </c>
      <c r="C150" s="16" t="s">
        <v>5</v>
      </c>
      <c r="D150" s="16" t="s">
        <v>9</v>
      </c>
      <c r="E150" s="16">
        <v>850</v>
      </c>
      <c r="F150" s="124">
        <f t="shared" si="2"/>
        <v>42500</v>
      </c>
      <c r="G150" s="5">
        <v>50</v>
      </c>
    </row>
    <row r="151" spans="1:20" s="10" customFormat="1" ht="20.100000000000001" customHeight="1" x14ac:dyDescent="0.25">
      <c r="A151" s="87">
        <v>33690000</v>
      </c>
      <c r="B151" s="35" t="s">
        <v>248</v>
      </c>
      <c r="C151" s="16" t="s">
        <v>5</v>
      </c>
      <c r="D151" s="16" t="s">
        <v>7</v>
      </c>
      <c r="E151" s="5">
        <v>22</v>
      </c>
      <c r="F151" s="124">
        <f t="shared" si="2"/>
        <v>594000</v>
      </c>
      <c r="G151" s="5">
        <v>27000</v>
      </c>
      <c r="H151" s="112"/>
      <c r="I151" s="112"/>
      <c r="J151" s="112"/>
      <c r="K151" s="112"/>
      <c r="L151" s="112"/>
      <c r="M151" s="112"/>
      <c r="N151" s="112"/>
      <c r="O151" s="112"/>
      <c r="P151" s="112"/>
      <c r="Q151" s="112"/>
      <c r="R151" s="112"/>
      <c r="S151" s="112"/>
      <c r="T151" s="112"/>
    </row>
    <row r="152" spans="1:20" s="10" customFormat="1" ht="20.100000000000001" customHeight="1" x14ac:dyDescent="0.25">
      <c r="A152" s="87">
        <v>33690000</v>
      </c>
      <c r="B152" s="36" t="s">
        <v>375</v>
      </c>
      <c r="C152" s="28" t="s">
        <v>5</v>
      </c>
      <c r="D152" s="5" t="s">
        <v>7</v>
      </c>
      <c r="E152" s="5">
        <v>7</v>
      </c>
      <c r="F152" s="124">
        <f t="shared" si="2"/>
        <v>350</v>
      </c>
      <c r="G152" s="5">
        <v>50</v>
      </c>
      <c r="H152" s="112"/>
      <c r="I152" s="112"/>
      <c r="J152" s="112"/>
      <c r="K152" s="112"/>
      <c r="L152" s="112"/>
      <c r="M152" s="112"/>
      <c r="N152" s="112"/>
      <c r="O152" s="112"/>
      <c r="P152" s="112"/>
      <c r="Q152" s="112"/>
      <c r="R152" s="112"/>
      <c r="S152" s="112"/>
      <c r="T152" s="112"/>
    </row>
    <row r="153" spans="1:20" s="10" customFormat="1" ht="20.100000000000001" customHeight="1" x14ac:dyDescent="0.25">
      <c r="A153" s="87">
        <v>33690000</v>
      </c>
      <c r="B153" s="36" t="s">
        <v>376</v>
      </c>
      <c r="C153" s="28" t="s">
        <v>5</v>
      </c>
      <c r="D153" s="5" t="s">
        <v>23</v>
      </c>
      <c r="E153" s="5">
        <v>800</v>
      </c>
      <c r="F153" s="124">
        <f t="shared" si="2"/>
        <v>16000</v>
      </c>
      <c r="G153" s="5">
        <v>20</v>
      </c>
      <c r="H153" s="112"/>
      <c r="I153" s="112"/>
      <c r="J153" s="112"/>
      <c r="K153" s="112"/>
      <c r="L153" s="112"/>
      <c r="M153" s="112"/>
      <c r="N153" s="112"/>
      <c r="O153" s="112"/>
      <c r="P153" s="112"/>
      <c r="Q153" s="112"/>
      <c r="R153" s="112"/>
      <c r="S153" s="112"/>
      <c r="T153" s="112"/>
    </row>
    <row r="154" spans="1:20" s="10" customFormat="1" ht="20.100000000000001" customHeight="1" x14ac:dyDescent="0.25">
      <c r="A154" s="87">
        <v>33690000</v>
      </c>
      <c r="B154" s="36" t="s">
        <v>377</v>
      </c>
      <c r="C154" s="28" t="s">
        <v>5</v>
      </c>
      <c r="D154" s="5" t="s">
        <v>12</v>
      </c>
      <c r="E154" s="5">
        <v>60</v>
      </c>
      <c r="F154" s="124">
        <f t="shared" si="2"/>
        <v>3000</v>
      </c>
      <c r="G154" s="5">
        <v>50</v>
      </c>
      <c r="H154" s="112"/>
      <c r="I154" s="112"/>
      <c r="J154" s="112"/>
      <c r="K154" s="112"/>
      <c r="L154" s="112"/>
      <c r="M154" s="112"/>
      <c r="N154" s="112"/>
      <c r="O154" s="112"/>
      <c r="P154" s="112"/>
      <c r="Q154" s="112"/>
      <c r="R154" s="112"/>
      <c r="S154" s="112"/>
      <c r="T154" s="112"/>
    </row>
    <row r="155" spans="1:20" s="10" customFormat="1" ht="20.100000000000001" customHeight="1" x14ac:dyDescent="0.25">
      <c r="A155" s="87">
        <v>33690000</v>
      </c>
      <c r="B155" s="36" t="s">
        <v>378</v>
      </c>
      <c r="C155" s="28" t="s">
        <v>5</v>
      </c>
      <c r="D155" s="5" t="s">
        <v>12</v>
      </c>
      <c r="E155" s="5">
        <v>65</v>
      </c>
      <c r="F155" s="124">
        <f t="shared" si="2"/>
        <v>3250</v>
      </c>
      <c r="G155" s="5">
        <v>50</v>
      </c>
      <c r="H155" s="112"/>
      <c r="I155" s="112"/>
      <c r="J155" s="112"/>
      <c r="K155" s="112"/>
      <c r="L155" s="112"/>
      <c r="M155" s="112"/>
      <c r="N155" s="112"/>
      <c r="O155" s="112"/>
      <c r="P155" s="112"/>
      <c r="Q155" s="112"/>
      <c r="R155" s="112"/>
      <c r="S155" s="112"/>
      <c r="T155" s="112"/>
    </row>
    <row r="156" spans="1:20" s="10" customFormat="1" ht="20.100000000000001" customHeight="1" x14ac:dyDescent="0.25">
      <c r="A156" s="87">
        <v>33690000</v>
      </c>
      <c r="B156" s="36" t="s">
        <v>379</v>
      </c>
      <c r="C156" s="28" t="s">
        <v>5</v>
      </c>
      <c r="D156" s="5" t="s">
        <v>12</v>
      </c>
      <c r="E156" s="5">
        <v>70</v>
      </c>
      <c r="F156" s="124">
        <f t="shared" si="2"/>
        <v>3500</v>
      </c>
      <c r="G156" s="5">
        <v>50</v>
      </c>
      <c r="H156" s="112"/>
      <c r="I156" s="112"/>
      <c r="J156" s="112"/>
      <c r="K156" s="112"/>
      <c r="L156" s="112"/>
      <c r="M156" s="112"/>
      <c r="N156" s="112"/>
      <c r="O156" s="112"/>
      <c r="P156" s="112"/>
      <c r="Q156" s="112"/>
      <c r="R156" s="112"/>
      <c r="S156" s="112"/>
      <c r="T156" s="112"/>
    </row>
    <row r="157" spans="1:20" s="10" customFormat="1" ht="20.100000000000001" customHeight="1" x14ac:dyDescent="0.25">
      <c r="A157" s="87">
        <v>33690000</v>
      </c>
      <c r="B157" s="36" t="s">
        <v>380</v>
      </c>
      <c r="C157" s="28" t="s">
        <v>5</v>
      </c>
      <c r="D157" s="5" t="s">
        <v>12</v>
      </c>
      <c r="E157" s="5">
        <v>70</v>
      </c>
      <c r="F157" s="124">
        <f t="shared" si="2"/>
        <v>3500</v>
      </c>
      <c r="G157" s="5">
        <v>50</v>
      </c>
      <c r="H157" s="112"/>
      <c r="I157" s="112"/>
      <c r="J157" s="112"/>
      <c r="K157" s="112"/>
      <c r="L157" s="112"/>
      <c r="M157" s="112"/>
      <c r="N157" s="112"/>
      <c r="O157" s="112"/>
      <c r="P157" s="112"/>
      <c r="Q157" s="112"/>
      <c r="R157" s="112"/>
      <c r="S157" s="112"/>
      <c r="T157" s="112"/>
    </row>
    <row r="158" spans="1:20" ht="20.100000000000001" customHeight="1" x14ac:dyDescent="0.25">
      <c r="A158" s="87">
        <v>33690000</v>
      </c>
      <c r="B158" s="36" t="s">
        <v>400</v>
      </c>
      <c r="C158" s="28" t="s">
        <v>5</v>
      </c>
      <c r="D158" s="5" t="s">
        <v>9</v>
      </c>
      <c r="E158" s="16">
        <v>2670</v>
      </c>
      <c r="F158" s="124">
        <f t="shared" si="2"/>
        <v>106800</v>
      </c>
      <c r="G158" s="5">
        <v>40</v>
      </c>
    </row>
    <row r="159" spans="1:20" ht="20.100000000000001" customHeight="1" x14ac:dyDescent="0.25">
      <c r="A159" s="87">
        <v>33690001</v>
      </c>
      <c r="B159" s="36" t="s">
        <v>665</v>
      </c>
      <c r="C159" s="28" t="s">
        <v>5</v>
      </c>
      <c r="D159" s="5" t="s">
        <v>9</v>
      </c>
      <c r="E159" s="16">
        <v>2670</v>
      </c>
      <c r="F159" s="124">
        <f t="shared" si="2"/>
        <v>53400</v>
      </c>
      <c r="G159" s="5">
        <v>20</v>
      </c>
    </row>
    <row r="160" spans="1:20" ht="20.100000000000001" customHeight="1" x14ac:dyDescent="0.25">
      <c r="A160" s="85" t="s">
        <v>533</v>
      </c>
      <c r="B160" s="35" t="s">
        <v>463</v>
      </c>
      <c r="C160" s="16" t="s">
        <v>5</v>
      </c>
      <c r="D160" s="16" t="s">
        <v>7</v>
      </c>
      <c r="E160" s="16">
        <v>50</v>
      </c>
      <c r="F160" s="124">
        <f t="shared" si="2"/>
        <v>500</v>
      </c>
      <c r="G160" s="5">
        <v>10</v>
      </c>
    </row>
    <row r="161" spans="1:7" ht="20.100000000000001" customHeight="1" x14ac:dyDescent="0.25">
      <c r="A161" s="85" t="s">
        <v>534</v>
      </c>
      <c r="B161" s="35" t="s">
        <v>383</v>
      </c>
      <c r="C161" s="16" t="s">
        <v>5</v>
      </c>
      <c r="D161" s="16" t="s">
        <v>7</v>
      </c>
      <c r="E161" s="16">
        <v>20</v>
      </c>
      <c r="F161" s="124">
        <f t="shared" si="2"/>
        <v>4000</v>
      </c>
      <c r="G161" s="5">
        <v>200</v>
      </c>
    </row>
    <row r="162" spans="1:7" ht="20.100000000000001" customHeight="1" x14ac:dyDescent="0.25">
      <c r="A162" s="85" t="s">
        <v>539</v>
      </c>
      <c r="B162" s="35" t="s">
        <v>464</v>
      </c>
      <c r="C162" s="16" t="s">
        <v>5</v>
      </c>
      <c r="D162" s="16" t="s">
        <v>9</v>
      </c>
      <c r="E162" s="16">
        <v>1800</v>
      </c>
      <c r="F162" s="124">
        <f t="shared" si="2"/>
        <v>18000</v>
      </c>
      <c r="G162" s="5">
        <v>10</v>
      </c>
    </row>
    <row r="163" spans="1:7" ht="20.100000000000001" customHeight="1" x14ac:dyDescent="0.25">
      <c r="A163" s="85" t="s">
        <v>538</v>
      </c>
      <c r="B163" s="35" t="s">
        <v>465</v>
      </c>
      <c r="C163" s="16" t="s">
        <v>5</v>
      </c>
      <c r="D163" s="16" t="s">
        <v>7</v>
      </c>
      <c r="E163" s="16">
        <v>18</v>
      </c>
      <c r="F163" s="124">
        <f t="shared" si="2"/>
        <v>4500</v>
      </c>
      <c r="G163" s="5">
        <v>250</v>
      </c>
    </row>
    <row r="164" spans="1:7" ht="20.100000000000001" customHeight="1" x14ac:dyDescent="0.25">
      <c r="A164" s="85" t="s">
        <v>540</v>
      </c>
      <c r="B164" s="35" t="s">
        <v>388</v>
      </c>
      <c r="C164" s="16" t="s">
        <v>5</v>
      </c>
      <c r="D164" s="16" t="s">
        <v>7</v>
      </c>
      <c r="E164" s="16">
        <v>20</v>
      </c>
      <c r="F164" s="124">
        <f t="shared" si="2"/>
        <v>14000</v>
      </c>
      <c r="G164" s="5">
        <v>700</v>
      </c>
    </row>
    <row r="165" spans="1:7" ht="20.100000000000001" customHeight="1" x14ac:dyDescent="0.25">
      <c r="A165" s="85" t="s">
        <v>541</v>
      </c>
      <c r="B165" s="35" t="s">
        <v>389</v>
      </c>
      <c r="C165" s="16" t="s">
        <v>5</v>
      </c>
      <c r="D165" s="16" t="s">
        <v>7</v>
      </c>
      <c r="E165" s="16">
        <v>30</v>
      </c>
      <c r="F165" s="124">
        <f t="shared" si="2"/>
        <v>15000</v>
      </c>
      <c r="G165" s="5">
        <v>500</v>
      </c>
    </row>
    <row r="166" spans="1:7" ht="20.100000000000001" customHeight="1" x14ac:dyDescent="0.25">
      <c r="A166" s="87">
        <v>33690000</v>
      </c>
      <c r="B166" s="35" t="s">
        <v>51</v>
      </c>
      <c r="C166" s="16" t="s">
        <v>5</v>
      </c>
      <c r="D166" s="16" t="s">
        <v>7</v>
      </c>
      <c r="E166" s="16">
        <v>25</v>
      </c>
      <c r="F166" s="124">
        <f t="shared" si="2"/>
        <v>25000</v>
      </c>
      <c r="G166" s="5">
        <v>1000</v>
      </c>
    </row>
    <row r="167" spans="1:7" ht="20.100000000000001" customHeight="1" x14ac:dyDescent="0.25">
      <c r="A167" s="85" t="s">
        <v>542</v>
      </c>
      <c r="B167" s="35" t="s">
        <v>390</v>
      </c>
      <c r="C167" s="16" t="s">
        <v>5</v>
      </c>
      <c r="D167" s="16" t="s">
        <v>41</v>
      </c>
      <c r="E167" s="16">
        <v>1300</v>
      </c>
      <c r="F167" s="124">
        <f t="shared" si="2"/>
        <v>130000</v>
      </c>
      <c r="G167" s="5">
        <v>100</v>
      </c>
    </row>
    <row r="168" spans="1:7" ht="20.100000000000001" customHeight="1" x14ac:dyDescent="0.25">
      <c r="A168" s="85" t="s">
        <v>543</v>
      </c>
      <c r="B168" s="35" t="s">
        <v>391</v>
      </c>
      <c r="C168" s="16" t="s">
        <v>5</v>
      </c>
      <c r="D168" s="16" t="s">
        <v>7</v>
      </c>
      <c r="E168" s="16">
        <v>20</v>
      </c>
      <c r="F168" s="124">
        <f t="shared" si="2"/>
        <v>4000</v>
      </c>
      <c r="G168" s="5">
        <v>200</v>
      </c>
    </row>
    <row r="169" spans="1:7" ht="20.100000000000001" customHeight="1" x14ac:dyDescent="0.25">
      <c r="A169" s="87">
        <v>33690000</v>
      </c>
      <c r="B169" s="35" t="s">
        <v>466</v>
      </c>
      <c r="C169" s="16" t="s">
        <v>5</v>
      </c>
      <c r="D169" s="16" t="s">
        <v>12</v>
      </c>
      <c r="E169" s="16">
        <v>140</v>
      </c>
      <c r="F169" s="124">
        <f t="shared" si="2"/>
        <v>7000</v>
      </c>
      <c r="G169" s="5">
        <v>50</v>
      </c>
    </row>
    <row r="170" spans="1:7" ht="20.100000000000001" customHeight="1" x14ac:dyDescent="0.25">
      <c r="A170" s="85" t="s">
        <v>577</v>
      </c>
      <c r="B170" s="35" t="s">
        <v>52</v>
      </c>
      <c r="C170" s="16" t="s">
        <v>5</v>
      </c>
      <c r="D170" s="16" t="s">
        <v>14</v>
      </c>
      <c r="E170" s="16">
        <v>50</v>
      </c>
      <c r="F170" s="124">
        <f t="shared" si="2"/>
        <v>500000</v>
      </c>
      <c r="G170" s="5">
        <v>10000</v>
      </c>
    </row>
    <row r="171" spans="1:7" ht="20.100000000000001" customHeight="1" x14ac:dyDescent="0.25">
      <c r="A171" s="87">
        <v>33690000</v>
      </c>
      <c r="B171" s="35" t="s">
        <v>53</v>
      </c>
      <c r="C171" s="16" t="s">
        <v>5</v>
      </c>
      <c r="D171" s="16" t="s">
        <v>14</v>
      </c>
      <c r="E171" s="16">
        <v>850</v>
      </c>
      <c r="F171" s="124">
        <f t="shared" si="2"/>
        <v>1700000</v>
      </c>
      <c r="G171" s="5">
        <v>2000</v>
      </c>
    </row>
    <row r="172" spans="1:7" ht="20.100000000000001" customHeight="1" x14ac:dyDescent="0.25">
      <c r="A172" s="85" t="s">
        <v>579</v>
      </c>
      <c r="B172" s="35" t="s">
        <v>54</v>
      </c>
      <c r="C172" s="16" t="s">
        <v>5</v>
      </c>
      <c r="D172" s="16" t="s">
        <v>14</v>
      </c>
      <c r="E172" s="16">
        <v>450</v>
      </c>
      <c r="F172" s="124">
        <f t="shared" si="2"/>
        <v>900000</v>
      </c>
      <c r="G172" s="5">
        <v>2000</v>
      </c>
    </row>
    <row r="173" spans="1:7" ht="20.100000000000001" customHeight="1" x14ac:dyDescent="0.25">
      <c r="A173" s="85" t="s">
        <v>574</v>
      </c>
      <c r="B173" s="35" t="s">
        <v>249</v>
      </c>
      <c r="C173" s="16" t="s">
        <v>5</v>
      </c>
      <c r="D173" s="16" t="s">
        <v>12</v>
      </c>
      <c r="E173" s="16">
        <v>3150</v>
      </c>
      <c r="F173" s="124">
        <f t="shared" si="2"/>
        <v>63000</v>
      </c>
      <c r="G173" s="5">
        <v>20</v>
      </c>
    </row>
    <row r="174" spans="1:7" ht="20.100000000000001" customHeight="1" x14ac:dyDescent="0.25">
      <c r="A174" s="85" t="s">
        <v>546</v>
      </c>
      <c r="B174" s="35" t="s">
        <v>393</v>
      </c>
      <c r="C174" s="16" t="s">
        <v>5</v>
      </c>
      <c r="D174" s="16" t="s">
        <v>8</v>
      </c>
      <c r="E174" s="16">
        <v>3500</v>
      </c>
      <c r="F174" s="124">
        <f t="shared" si="2"/>
        <v>35000</v>
      </c>
      <c r="G174" s="5">
        <v>10</v>
      </c>
    </row>
    <row r="175" spans="1:7" ht="20.100000000000001" customHeight="1" x14ac:dyDescent="0.25">
      <c r="A175" s="85" t="s">
        <v>521</v>
      </c>
      <c r="B175" s="35" t="s">
        <v>374</v>
      </c>
      <c r="C175" s="16" t="s">
        <v>5</v>
      </c>
      <c r="D175" s="16" t="s">
        <v>7</v>
      </c>
      <c r="E175" s="16">
        <v>31</v>
      </c>
      <c r="F175" s="124">
        <f t="shared" si="2"/>
        <v>1550</v>
      </c>
      <c r="G175" s="5">
        <v>50</v>
      </c>
    </row>
    <row r="176" spans="1:7" ht="20.100000000000001" customHeight="1" x14ac:dyDescent="0.25">
      <c r="A176" s="85" t="s">
        <v>547</v>
      </c>
      <c r="B176" s="35" t="s">
        <v>250</v>
      </c>
      <c r="C176" s="16" t="s">
        <v>5</v>
      </c>
      <c r="D176" s="16" t="s">
        <v>43</v>
      </c>
      <c r="E176" s="16">
        <v>610</v>
      </c>
      <c r="F176" s="124">
        <f t="shared" si="2"/>
        <v>54900</v>
      </c>
      <c r="G176" s="5">
        <v>90</v>
      </c>
    </row>
    <row r="177" spans="1:20" ht="20.100000000000001" customHeight="1" x14ac:dyDescent="0.25">
      <c r="A177" s="85" t="s">
        <v>548</v>
      </c>
      <c r="B177" s="35" t="s">
        <v>251</v>
      </c>
      <c r="C177" s="16" t="s">
        <v>5</v>
      </c>
      <c r="D177" s="16" t="s">
        <v>8</v>
      </c>
      <c r="E177" s="16">
        <v>2150</v>
      </c>
      <c r="F177" s="124">
        <f t="shared" si="2"/>
        <v>322500</v>
      </c>
      <c r="G177" s="5">
        <v>150</v>
      </c>
    </row>
    <row r="178" spans="1:20" ht="20.100000000000001" customHeight="1" x14ac:dyDescent="0.25">
      <c r="A178" s="85" t="s">
        <v>549</v>
      </c>
      <c r="B178" s="35" t="s">
        <v>252</v>
      </c>
      <c r="C178" s="16" t="s">
        <v>5</v>
      </c>
      <c r="D178" s="16" t="s">
        <v>8</v>
      </c>
      <c r="E178" s="16">
        <v>520</v>
      </c>
      <c r="F178" s="124">
        <f t="shared" si="2"/>
        <v>78000</v>
      </c>
      <c r="G178" s="5">
        <v>150</v>
      </c>
    </row>
    <row r="179" spans="1:20" ht="20.100000000000001" customHeight="1" x14ac:dyDescent="0.25">
      <c r="A179" s="85" t="s">
        <v>549</v>
      </c>
      <c r="B179" s="35" t="s">
        <v>600</v>
      </c>
      <c r="C179" s="16" t="s">
        <v>5</v>
      </c>
      <c r="D179" s="16" t="s">
        <v>8</v>
      </c>
      <c r="E179" s="16">
        <v>400</v>
      </c>
      <c r="F179" s="124">
        <f t="shared" si="2"/>
        <v>80000</v>
      </c>
      <c r="G179" s="5">
        <v>200</v>
      </c>
    </row>
    <row r="180" spans="1:20" ht="20.100000000000001" customHeight="1" x14ac:dyDescent="0.25">
      <c r="A180" s="85" t="s">
        <v>549</v>
      </c>
      <c r="B180" s="35" t="s">
        <v>601</v>
      </c>
      <c r="C180" s="16" t="s">
        <v>5</v>
      </c>
      <c r="D180" s="16" t="s">
        <v>8</v>
      </c>
      <c r="E180" s="16">
        <v>450</v>
      </c>
      <c r="F180" s="124">
        <f t="shared" si="2"/>
        <v>90000</v>
      </c>
      <c r="G180" s="5">
        <v>200</v>
      </c>
    </row>
    <row r="181" spans="1:20" ht="20.100000000000001" customHeight="1" x14ac:dyDescent="0.25">
      <c r="A181" s="85" t="s">
        <v>549</v>
      </c>
      <c r="B181" s="35" t="s">
        <v>602</v>
      </c>
      <c r="C181" s="16" t="s">
        <v>5</v>
      </c>
      <c r="D181" s="16" t="s">
        <v>8</v>
      </c>
      <c r="E181" s="16">
        <v>380</v>
      </c>
      <c r="F181" s="124">
        <f t="shared" si="2"/>
        <v>76000</v>
      </c>
      <c r="G181" s="5">
        <v>200</v>
      </c>
    </row>
    <row r="182" spans="1:20" ht="20.100000000000001" customHeight="1" x14ac:dyDescent="0.25">
      <c r="A182" s="85" t="s">
        <v>551</v>
      </c>
      <c r="B182" s="35" t="s">
        <v>467</v>
      </c>
      <c r="C182" s="16" t="s">
        <v>5</v>
      </c>
      <c r="D182" s="16" t="s">
        <v>8</v>
      </c>
      <c r="E182" s="16">
        <v>2200</v>
      </c>
      <c r="F182" s="124">
        <f t="shared" si="2"/>
        <v>2200</v>
      </c>
      <c r="G182" s="5">
        <v>1</v>
      </c>
    </row>
    <row r="183" spans="1:20" s="10" customFormat="1" ht="20.100000000000001" customHeight="1" x14ac:dyDescent="0.25">
      <c r="A183" s="85" t="s">
        <v>552</v>
      </c>
      <c r="B183" s="35" t="s">
        <v>253</v>
      </c>
      <c r="C183" s="16" t="s">
        <v>5</v>
      </c>
      <c r="D183" s="16" t="s">
        <v>12</v>
      </c>
      <c r="E183" s="5">
        <v>1500</v>
      </c>
      <c r="F183" s="124">
        <f t="shared" si="2"/>
        <v>825000</v>
      </c>
      <c r="G183" s="5">
        <v>550</v>
      </c>
      <c r="H183" s="112"/>
      <c r="I183" s="112"/>
      <c r="J183" s="112"/>
      <c r="K183" s="112"/>
      <c r="L183" s="112"/>
      <c r="M183" s="112"/>
      <c r="N183" s="112"/>
      <c r="O183" s="112"/>
      <c r="P183" s="112"/>
      <c r="Q183" s="112"/>
      <c r="R183" s="112"/>
      <c r="S183" s="112"/>
      <c r="T183" s="112"/>
    </row>
    <row r="184" spans="1:20" ht="20.100000000000001" customHeight="1" x14ac:dyDescent="0.25">
      <c r="A184" s="85" t="s">
        <v>552</v>
      </c>
      <c r="B184" s="36" t="s">
        <v>394</v>
      </c>
      <c r="C184" s="28" t="s">
        <v>5</v>
      </c>
      <c r="D184" s="5" t="s">
        <v>7</v>
      </c>
      <c r="E184" s="16">
        <v>20</v>
      </c>
      <c r="F184" s="124">
        <f t="shared" si="2"/>
        <v>2000</v>
      </c>
      <c r="G184" s="5">
        <v>100</v>
      </c>
    </row>
    <row r="185" spans="1:20" ht="20.100000000000001" customHeight="1" x14ac:dyDescent="0.25">
      <c r="A185" s="85" t="s">
        <v>553</v>
      </c>
      <c r="B185" s="35" t="s">
        <v>395</v>
      </c>
      <c r="C185" s="16" t="s">
        <v>5</v>
      </c>
      <c r="D185" s="16" t="s">
        <v>7</v>
      </c>
      <c r="E185" s="16">
        <v>35</v>
      </c>
      <c r="F185" s="124">
        <f t="shared" si="2"/>
        <v>7000</v>
      </c>
      <c r="G185" s="5">
        <v>200</v>
      </c>
    </row>
    <row r="186" spans="1:20" ht="20.100000000000001" customHeight="1" x14ac:dyDescent="0.25">
      <c r="A186" s="85" t="s">
        <v>553</v>
      </c>
      <c r="B186" s="35" t="s">
        <v>409</v>
      </c>
      <c r="C186" s="16" t="s">
        <v>5</v>
      </c>
      <c r="D186" s="16" t="s">
        <v>14</v>
      </c>
      <c r="E186" s="16">
        <v>60</v>
      </c>
      <c r="F186" s="124">
        <f t="shared" si="2"/>
        <v>180000</v>
      </c>
      <c r="G186" s="5">
        <v>3000</v>
      </c>
    </row>
    <row r="187" spans="1:20" ht="20.100000000000001" customHeight="1" x14ac:dyDescent="0.25">
      <c r="A187" s="85" t="s">
        <v>555</v>
      </c>
      <c r="B187" s="35" t="s">
        <v>55</v>
      </c>
      <c r="C187" s="16" t="s">
        <v>5</v>
      </c>
      <c r="D187" s="16" t="s">
        <v>7</v>
      </c>
      <c r="E187" s="16">
        <v>6</v>
      </c>
      <c r="F187" s="124">
        <f t="shared" si="2"/>
        <v>6000</v>
      </c>
      <c r="G187" s="5">
        <v>1000</v>
      </c>
    </row>
    <row r="188" spans="1:20" ht="20.100000000000001" customHeight="1" x14ac:dyDescent="0.25">
      <c r="A188" s="87">
        <v>33690000</v>
      </c>
      <c r="B188" s="35" t="s">
        <v>56</v>
      </c>
      <c r="C188" s="16" t="s">
        <v>5</v>
      </c>
      <c r="D188" s="16" t="s">
        <v>7</v>
      </c>
      <c r="E188" s="16">
        <v>12</v>
      </c>
      <c r="F188" s="124">
        <f t="shared" si="2"/>
        <v>60000</v>
      </c>
      <c r="G188" s="5">
        <v>5000</v>
      </c>
    </row>
    <row r="189" spans="1:20" ht="20.100000000000001" customHeight="1" x14ac:dyDescent="0.25">
      <c r="A189" s="85" t="s">
        <v>554</v>
      </c>
      <c r="B189" s="35" t="s">
        <v>468</v>
      </c>
      <c r="C189" s="16" t="s">
        <v>5</v>
      </c>
      <c r="D189" s="16" t="s">
        <v>23</v>
      </c>
      <c r="E189" s="16">
        <v>2500</v>
      </c>
      <c r="F189" s="124">
        <f t="shared" si="2"/>
        <v>2500</v>
      </c>
      <c r="G189" s="5">
        <v>1</v>
      </c>
    </row>
    <row r="190" spans="1:20" ht="20.100000000000001" customHeight="1" x14ac:dyDescent="0.25">
      <c r="A190" s="4">
        <v>33690000</v>
      </c>
      <c r="B190" s="35" t="s">
        <v>289</v>
      </c>
      <c r="C190" s="16" t="s">
        <v>5</v>
      </c>
      <c r="D190" s="16" t="s">
        <v>12</v>
      </c>
      <c r="E190" s="16">
        <v>30</v>
      </c>
      <c r="F190" s="124">
        <f t="shared" si="2"/>
        <v>6000</v>
      </c>
      <c r="G190" s="5">
        <v>200</v>
      </c>
    </row>
    <row r="191" spans="1:20" ht="20.100000000000001" customHeight="1" x14ac:dyDescent="0.25">
      <c r="A191" s="87">
        <v>33690000</v>
      </c>
      <c r="B191" s="35" t="s">
        <v>334</v>
      </c>
      <c r="C191" s="16" t="s">
        <v>5</v>
      </c>
      <c r="D191" s="16" t="s">
        <v>27</v>
      </c>
      <c r="E191" s="16">
        <v>25</v>
      </c>
      <c r="F191" s="124">
        <f t="shared" si="2"/>
        <v>5000</v>
      </c>
      <c r="G191" s="5">
        <v>200</v>
      </c>
    </row>
    <row r="192" spans="1:20" ht="20.100000000000001" customHeight="1" x14ac:dyDescent="0.25">
      <c r="A192" s="87">
        <v>33690000</v>
      </c>
      <c r="B192" s="35" t="s">
        <v>57</v>
      </c>
      <c r="C192" s="16" t="s">
        <v>5</v>
      </c>
      <c r="D192" s="16" t="s">
        <v>14</v>
      </c>
      <c r="E192" s="16">
        <v>51</v>
      </c>
      <c r="F192" s="124">
        <f t="shared" si="2"/>
        <v>51000</v>
      </c>
      <c r="G192" s="5">
        <v>1000</v>
      </c>
    </row>
    <row r="193" spans="1:20" ht="20.100000000000001" customHeight="1" x14ac:dyDescent="0.25">
      <c r="A193" s="87">
        <v>33690000</v>
      </c>
      <c r="B193" s="35" t="s">
        <v>58</v>
      </c>
      <c r="C193" s="16" t="s">
        <v>5</v>
      </c>
      <c r="D193" s="16" t="s">
        <v>27</v>
      </c>
      <c r="E193" s="16">
        <v>10</v>
      </c>
      <c r="F193" s="124">
        <f t="shared" si="2"/>
        <v>5000</v>
      </c>
      <c r="G193" s="5">
        <v>500</v>
      </c>
    </row>
    <row r="194" spans="1:20" ht="20.100000000000001" customHeight="1" x14ac:dyDescent="0.25">
      <c r="A194" s="85" t="s">
        <v>556</v>
      </c>
      <c r="B194" s="35" t="s">
        <v>254</v>
      </c>
      <c r="C194" s="16" t="s">
        <v>5</v>
      </c>
      <c r="D194" s="16" t="s">
        <v>9</v>
      </c>
      <c r="E194" s="16">
        <v>25</v>
      </c>
      <c r="F194" s="124">
        <f t="shared" si="2"/>
        <v>505000</v>
      </c>
      <c r="G194" s="5">
        <v>20200</v>
      </c>
    </row>
    <row r="195" spans="1:20" ht="20.100000000000001" customHeight="1" x14ac:dyDescent="0.25">
      <c r="A195" s="85" t="s">
        <v>557</v>
      </c>
      <c r="B195" s="35" t="s">
        <v>469</v>
      </c>
      <c r="C195" s="16" t="s">
        <v>5</v>
      </c>
      <c r="D195" s="16" t="s">
        <v>27</v>
      </c>
      <c r="E195" s="16">
        <v>350</v>
      </c>
      <c r="F195" s="124">
        <f t="shared" si="2"/>
        <v>3500</v>
      </c>
      <c r="G195" s="5">
        <v>10</v>
      </c>
    </row>
    <row r="196" spans="1:20" ht="20.100000000000001" customHeight="1" x14ac:dyDescent="0.25">
      <c r="A196" s="85" t="s">
        <v>559</v>
      </c>
      <c r="B196" s="35" t="s">
        <v>255</v>
      </c>
      <c r="C196" s="16" t="s">
        <v>5</v>
      </c>
      <c r="D196" s="16" t="s">
        <v>7</v>
      </c>
      <c r="E196" s="16">
        <v>170</v>
      </c>
      <c r="F196" s="124">
        <f t="shared" si="2"/>
        <v>51000</v>
      </c>
      <c r="G196" s="5">
        <v>300</v>
      </c>
    </row>
    <row r="197" spans="1:20" s="61" customFormat="1" ht="20.100000000000001" customHeight="1" x14ac:dyDescent="0.25">
      <c r="A197" s="86" t="s">
        <v>560</v>
      </c>
      <c r="B197" s="66" t="s">
        <v>256</v>
      </c>
      <c r="C197" s="54" t="s">
        <v>5</v>
      </c>
      <c r="D197" s="54" t="s">
        <v>7</v>
      </c>
      <c r="E197" s="54">
        <v>400</v>
      </c>
      <c r="F197" s="124">
        <f t="shared" si="2"/>
        <v>400000</v>
      </c>
      <c r="G197" s="54">
        <v>1000</v>
      </c>
      <c r="H197" s="114"/>
      <c r="I197" s="114"/>
      <c r="J197" s="114"/>
      <c r="K197" s="114"/>
      <c r="L197" s="114"/>
      <c r="M197" s="114"/>
      <c r="N197" s="114"/>
      <c r="O197" s="114"/>
      <c r="P197" s="114"/>
      <c r="Q197" s="114"/>
      <c r="R197" s="114"/>
      <c r="S197" s="114"/>
      <c r="T197" s="114"/>
    </row>
    <row r="198" spans="1:20" ht="20.100000000000001" customHeight="1" x14ac:dyDescent="0.25">
      <c r="A198" s="85" t="s">
        <v>561</v>
      </c>
      <c r="B198" s="35" t="s">
        <v>470</v>
      </c>
      <c r="C198" s="16" t="s">
        <v>5</v>
      </c>
      <c r="D198" s="16" t="s">
        <v>7</v>
      </c>
      <c r="E198" s="16">
        <v>450</v>
      </c>
      <c r="F198" s="124">
        <f t="shared" si="2"/>
        <v>2250</v>
      </c>
      <c r="G198" s="5">
        <v>5</v>
      </c>
    </row>
    <row r="199" spans="1:20" ht="20.100000000000001" customHeight="1" x14ac:dyDescent="0.25">
      <c r="A199" s="85" t="s">
        <v>562</v>
      </c>
      <c r="B199" s="35" t="s">
        <v>257</v>
      </c>
      <c r="C199" s="16" t="s">
        <v>5</v>
      </c>
      <c r="D199" s="16" t="s">
        <v>23</v>
      </c>
      <c r="E199" s="16">
        <v>1650</v>
      </c>
      <c r="F199" s="124">
        <f t="shared" si="2"/>
        <v>3300</v>
      </c>
      <c r="G199" s="5">
        <v>2</v>
      </c>
    </row>
    <row r="200" spans="1:20" ht="23.25" customHeight="1" x14ac:dyDescent="0.25">
      <c r="A200" s="87">
        <v>33690000</v>
      </c>
      <c r="B200" s="35" t="s">
        <v>59</v>
      </c>
      <c r="C200" s="16" t="s">
        <v>5</v>
      </c>
      <c r="D200" s="16" t="s">
        <v>23</v>
      </c>
      <c r="E200" s="16">
        <v>1950</v>
      </c>
      <c r="F200" s="124">
        <f t="shared" si="2"/>
        <v>58500</v>
      </c>
      <c r="G200" s="5">
        <v>30</v>
      </c>
    </row>
    <row r="201" spans="1:20" ht="30.75" customHeight="1" x14ac:dyDescent="0.25">
      <c r="A201" s="85" t="s">
        <v>563</v>
      </c>
      <c r="B201" s="41" t="s">
        <v>258</v>
      </c>
      <c r="C201" s="16" t="s">
        <v>5</v>
      </c>
      <c r="D201" s="16" t="s">
        <v>23</v>
      </c>
      <c r="E201" s="16">
        <v>300</v>
      </c>
      <c r="F201" s="124">
        <f t="shared" si="2"/>
        <v>1500000</v>
      </c>
      <c r="G201" s="5">
        <v>5000</v>
      </c>
    </row>
    <row r="202" spans="1:20" ht="32.25" customHeight="1" x14ac:dyDescent="0.25">
      <c r="A202" s="85" t="s">
        <v>563</v>
      </c>
      <c r="B202" s="41" t="s">
        <v>410</v>
      </c>
      <c r="C202" s="16" t="s">
        <v>5</v>
      </c>
      <c r="D202" s="16" t="s">
        <v>23</v>
      </c>
      <c r="E202" s="16">
        <v>250</v>
      </c>
      <c r="F202" s="124">
        <f t="shared" si="2"/>
        <v>125000</v>
      </c>
      <c r="G202" s="5">
        <v>500</v>
      </c>
    </row>
    <row r="203" spans="1:20" s="61" customFormat="1" ht="45" customHeight="1" x14ac:dyDescent="0.25">
      <c r="A203" s="89">
        <v>33690000</v>
      </c>
      <c r="B203" s="96" t="s">
        <v>283</v>
      </c>
      <c r="C203" s="54" t="s">
        <v>5</v>
      </c>
      <c r="D203" s="54" t="s">
        <v>23</v>
      </c>
      <c r="E203" s="54">
        <v>800</v>
      </c>
      <c r="F203" s="124">
        <f t="shared" si="2"/>
        <v>800000</v>
      </c>
      <c r="G203" s="54">
        <v>1000</v>
      </c>
      <c r="H203" s="114"/>
      <c r="I203" s="114"/>
      <c r="J203" s="114"/>
      <c r="K203" s="114"/>
      <c r="L203" s="114"/>
      <c r="M203" s="114"/>
      <c r="N203" s="114"/>
      <c r="O203" s="114"/>
      <c r="P203" s="114"/>
      <c r="Q203" s="114"/>
      <c r="R203" s="114"/>
      <c r="S203" s="114"/>
      <c r="T203" s="114"/>
    </row>
    <row r="204" spans="1:20" ht="23.25" customHeight="1" x14ac:dyDescent="0.25">
      <c r="A204" s="85" t="s">
        <v>558</v>
      </c>
      <c r="B204" s="41" t="s">
        <v>344</v>
      </c>
      <c r="C204" s="16" t="s">
        <v>5</v>
      </c>
      <c r="D204" s="16" t="s">
        <v>23</v>
      </c>
      <c r="E204" s="16">
        <v>250</v>
      </c>
      <c r="F204" s="124">
        <f t="shared" si="2"/>
        <v>500000</v>
      </c>
      <c r="G204" s="5">
        <v>2000</v>
      </c>
    </row>
    <row r="205" spans="1:20" ht="17.25" customHeight="1" x14ac:dyDescent="0.25">
      <c r="A205" s="85" t="s">
        <v>515</v>
      </c>
      <c r="B205" s="35" t="s">
        <v>188</v>
      </c>
      <c r="C205" s="16" t="s">
        <v>5</v>
      </c>
      <c r="D205" s="16" t="s">
        <v>23</v>
      </c>
      <c r="E205" s="16">
        <v>1100</v>
      </c>
      <c r="F205" s="124">
        <f t="shared" si="2"/>
        <v>550000</v>
      </c>
      <c r="G205" s="5">
        <v>500</v>
      </c>
    </row>
    <row r="206" spans="1:20" ht="27.75" customHeight="1" x14ac:dyDescent="0.25">
      <c r="A206" s="85" t="s">
        <v>576</v>
      </c>
      <c r="B206" s="41" t="s">
        <v>189</v>
      </c>
      <c r="C206" s="16" t="s">
        <v>5</v>
      </c>
      <c r="D206" s="16" t="s">
        <v>23</v>
      </c>
      <c r="E206" s="16">
        <v>1550</v>
      </c>
      <c r="F206" s="124">
        <f t="shared" ref="F206:F254" si="3">E206*G206</f>
        <v>775000</v>
      </c>
      <c r="G206" s="5">
        <v>500</v>
      </c>
    </row>
    <row r="207" spans="1:20" s="10" customFormat="1" ht="20.100000000000001" customHeight="1" x14ac:dyDescent="0.25">
      <c r="A207" s="85" t="s">
        <v>565</v>
      </c>
      <c r="B207" s="36" t="s">
        <v>60</v>
      </c>
      <c r="C207" s="5" t="s">
        <v>5</v>
      </c>
      <c r="D207" s="16" t="s">
        <v>23</v>
      </c>
      <c r="E207" s="5">
        <v>500</v>
      </c>
      <c r="F207" s="124">
        <f t="shared" si="3"/>
        <v>250000</v>
      </c>
      <c r="G207" s="5">
        <v>500</v>
      </c>
      <c r="H207" s="112"/>
      <c r="I207" s="112"/>
      <c r="J207" s="112"/>
      <c r="K207" s="112"/>
      <c r="L207" s="112"/>
      <c r="M207" s="112"/>
      <c r="N207" s="112"/>
      <c r="O207" s="112"/>
      <c r="P207" s="112"/>
      <c r="Q207" s="112"/>
      <c r="R207" s="112"/>
      <c r="S207" s="112"/>
      <c r="T207" s="112"/>
    </row>
    <row r="208" spans="1:20" s="61" customFormat="1" ht="20.100000000000001" customHeight="1" x14ac:dyDescent="0.25">
      <c r="A208" s="89">
        <v>33690000</v>
      </c>
      <c r="B208" s="64" t="s">
        <v>630</v>
      </c>
      <c r="C208" s="65" t="s">
        <v>5</v>
      </c>
      <c r="D208" s="54" t="s">
        <v>23</v>
      </c>
      <c r="E208" s="54">
        <v>5200</v>
      </c>
      <c r="F208" s="124">
        <f t="shared" si="3"/>
        <v>104000</v>
      </c>
      <c r="G208" s="54">
        <v>20</v>
      </c>
      <c r="H208" s="114"/>
      <c r="I208" s="114"/>
      <c r="J208" s="114"/>
      <c r="K208" s="114"/>
      <c r="L208" s="114"/>
      <c r="M208" s="114"/>
      <c r="N208" s="114"/>
      <c r="O208" s="114"/>
      <c r="P208" s="114"/>
      <c r="Q208" s="114"/>
      <c r="R208" s="114"/>
      <c r="S208" s="114"/>
      <c r="T208" s="114"/>
    </row>
    <row r="209" spans="1:20" ht="20.100000000000001" customHeight="1" x14ac:dyDescent="0.25">
      <c r="A209" s="85" t="s">
        <v>567</v>
      </c>
      <c r="B209" s="35" t="s">
        <v>259</v>
      </c>
      <c r="C209" s="16"/>
      <c r="D209" s="5"/>
      <c r="E209" s="16"/>
      <c r="F209" s="124"/>
    </row>
    <row r="210" spans="1:20" ht="20.100000000000001" customHeight="1" x14ac:dyDescent="0.25">
      <c r="A210" s="85" t="s">
        <v>564</v>
      </c>
      <c r="B210" s="35" t="s">
        <v>260</v>
      </c>
      <c r="C210" s="16" t="s">
        <v>5</v>
      </c>
      <c r="D210" s="16" t="s">
        <v>12</v>
      </c>
      <c r="E210" s="16">
        <v>1100</v>
      </c>
      <c r="F210" s="124">
        <f t="shared" si="3"/>
        <v>330000</v>
      </c>
      <c r="G210" s="5">
        <v>300</v>
      </c>
    </row>
    <row r="211" spans="1:20" ht="20.100000000000001" customHeight="1" x14ac:dyDescent="0.25">
      <c r="A211" s="85" t="s">
        <v>566</v>
      </c>
      <c r="B211" s="35" t="s">
        <v>261</v>
      </c>
      <c r="C211" s="16" t="s">
        <v>5</v>
      </c>
      <c r="D211" s="16" t="s">
        <v>14</v>
      </c>
      <c r="E211" s="16">
        <v>1100</v>
      </c>
      <c r="F211" s="124">
        <f t="shared" si="3"/>
        <v>110000</v>
      </c>
      <c r="G211" s="5">
        <v>100</v>
      </c>
    </row>
    <row r="212" spans="1:20" s="61" customFormat="1" ht="20.100000000000001" customHeight="1" x14ac:dyDescent="0.25">
      <c r="A212" s="86" t="s">
        <v>568</v>
      </c>
      <c r="B212" s="66" t="s">
        <v>661</v>
      </c>
      <c r="C212" s="54" t="s">
        <v>5</v>
      </c>
      <c r="D212" s="54" t="s">
        <v>14</v>
      </c>
      <c r="E212" s="54">
        <v>600</v>
      </c>
      <c r="F212" s="107">
        <f t="shared" si="3"/>
        <v>12000</v>
      </c>
      <c r="G212" s="54">
        <v>20</v>
      </c>
      <c r="H212" s="114"/>
      <c r="I212" s="114"/>
      <c r="J212" s="114"/>
      <c r="K212" s="114"/>
      <c r="L212" s="114"/>
      <c r="M212" s="114"/>
      <c r="N212" s="114"/>
      <c r="O212" s="114"/>
      <c r="P212" s="114"/>
      <c r="Q212" s="114"/>
      <c r="R212" s="114"/>
      <c r="S212" s="114"/>
      <c r="T212" s="114"/>
    </row>
    <row r="213" spans="1:20" ht="20.100000000000001" customHeight="1" x14ac:dyDescent="0.25">
      <c r="A213" s="85" t="s">
        <v>568</v>
      </c>
      <c r="B213" s="35" t="s">
        <v>262</v>
      </c>
      <c r="C213" s="16" t="s">
        <v>5</v>
      </c>
      <c r="D213" s="16" t="s">
        <v>14</v>
      </c>
      <c r="E213" s="16">
        <v>35</v>
      </c>
      <c r="F213" s="124">
        <f t="shared" si="3"/>
        <v>52500</v>
      </c>
      <c r="G213" s="5">
        <v>1500</v>
      </c>
    </row>
    <row r="214" spans="1:20" ht="20.100000000000001" customHeight="1" x14ac:dyDescent="0.25">
      <c r="A214" s="85" t="s">
        <v>568</v>
      </c>
      <c r="B214" s="35" t="s">
        <v>61</v>
      </c>
      <c r="C214" s="16" t="s">
        <v>5</v>
      </c>
      <c r="D214" s="16" t="s">
        <v>23</v>
      </c>
      <c r="E214" s="16">
        <v>210</v>
      </c>
      <c r="F214" s="124">
        <f t="shared" si="3"/>
        <v>1260000</v>
      </c>
      <c r="G214" s="5">
        <v>6000</v>
      </c>
    </row>
    <row r="215" spans="1:20" ht="20.100000000000001" customHeight="1" x14ac:dyDescent="0.25">
      <c r="A215" s="85" t="s">
        <v>568</v>
      </c>
      <c r="B215" s="35" t="s">
        <v>62</v>
      </c>
      <c r="C215" s="16" t="s">
        <v>5</v>
      </c>
      <c r="D215" s="16" t="s">
        <v>23</v>
      </c>
      <c r="E215" s="16">
        <v>210</v>
      </c>
      <c r="F215" s="124">
        <f t="shared" si="3"/>
        <v>3150000</v>
      </c>
      <c r="G215" s="5">
        <v>15000</v>
      </c>
    </row>
    <row r="216" spans="1:20" ht="20.100000000000001" customHeight="1" x14ac:dyDescent="0.25">
      <c r="A216" s="85" t="s">
        <v>568</v>
      </c>
      <c r="B216" s="35" t="s">
        <v>569</v>
      </c>
      <c r="C216" s="16" t="s">
        <v>5</v>
      </c>
      <c r="D216" s="16" t="s">
        <v>23</v>
      </c>
      <c r="E216" s="16">
        <v>320</v>
      </c>
      <c r="F216" s="124">
        <f t="shared" si="3"/>
        <v>384000</v>
      </c>
      <c r="G216" s="5">
        <v>1200</v>
      </c>
    </row>
    <row r="217" spans="1:20" s="10" customFormat="1" ht="20.100000000000001" customHeight="1" x14ac:dyDescent="0.25">
      <c r="A217" s="85" t="s">
        <v>598</v>
      </c>
      <c r="B217" s="15" t="s">
        <v>599</v>
      </c>
      <c r="C217" s="5" t="s">
        <v>5</v>
      </c>
      <c r="D217" s="16" t="s">
        <v>23</v>
      </c>
      <c r="E217" s="5">
        <v>1550</v>
      </c>
      <c r="F217" s="124">
        <f t="shared" si="3"/>
        <v>1550000</v>
      </c>
      <c r="G217" s="5">
        <v>1000</v>
      </c>
      <c r="H217" s="112"/>
      <c r="I217" s="112"/>
      <c r="J217" s="112"/>
      <c r="K217" s="112"/>
      <c r="L217" s="112"/>
      <c r="M217" s="112"/>
      <c r="N217" s="112"/>
      <c r="O217" s="112"/>
      <c r="P217" s="112"/>
      <c r="Q217" s="112"/>
      <c r="R217" s="112"/>
      <c r="S217" s="112"/>
      <c r="T217" s="112"/>
    </row>
    <row r="218" spans="1:20" ht="20.100000000000001" customHeight="1" x14ac:dyDescent="0.25">
      <c r="A218" s="85" t="s">
        <v>570</v>
      </c>
      <c r="B218" s="35" t="s">
        <v>263</v>
      </c>
      <c r="C218" s="16"/>
      <c r="D218" s="5"/>
      <c r="E218" s="16"/>
      <c r="F218" s="124"/>
    </row>
    <row r="219" spans="1:20" ht="20.100000000000001" customHeight="1" x14ac:dyDescent="0.25">
      <c r="A219" s="85" t="s">
        <v>570</v>
      </c>
      <c r="B219" s="35" t="s">
        <v>63</v>
      </c>
      <c r="C219" s="16" t="s">
        <v>5</v>
      </c>
      <c r="D219" s="16" t="s">
        <v>23</v>
      </c>
      <c r="E219" s="16">
        <v>280</v>
      </c>
      <c r="F219" s="124">
        <f t="shared" si="3"/>
        <v>840000</v>
      </c>
      <c r="G219" s="5">
        <v>3000</v>
      </c>
    </row>
    <row r="220" spans="1:20" ht="20.100000000000001" customHeight="1" x14ac:dyDescent="0.25">
      <c r="A220" s="85" t="s">
        <v>570</v>
      </c>
      <c r="B220" s="35" t="s">
        <v>64</v>
      </c>
      <c r="C220" s="16" t="s">
        <v>5</v>
      </c>
      <c r="D220" s="16" t="s">
        <v>23</v>
      </c>
      <c r="E220" s="16">
        <v>220</v>
      </c>
      <c r="F220" s="124">
        <f t="shared" si="3"/>
        <v>440000</v>
      </c>
      <c r="G220" s="5">
        <v>2000</v>
      </c>
    </row>
    <row r="221" spans="1:20" ht="20.100000000000001" customHeight="1" x14ac:dyDescent="0.25">
      <c r="A221" s="85" t="s">
        <v>570</v>
      </c>
      <c r="B221" s="35" t="s">
        <v>65</v>
      </c>
      <c r="C221" s="16" t="s">
        <v>5</v>
      </c>
      <c r="D221" s="16" t="s">
        <v>23</v>
      </c>
      <c r="E221" s="16">
        <v>480</v>
      </c>
      <c r="F221" s="124">
        <f t="shared" si="3"/>
        <v>240000</v>
      </c>
      <c r="G221" s="5">
        <v>500</v>
      </c>
    </row>
    <row r="222" spans="1:20" ht="20.100000000000001" customHeight="1" x14ac:dyDescent="0.25">
      <c r="A222" s="87">
        <v>33690000</v>
      </c>
      <c r="B222" s="35" t="s">
        <v>66</v>
      </c>
      <c r="C222" s="16" t="s">
        <v>5</v>
      </c>
      <c r="D222" s="16" t="s">
        <v>23</v>
      </c>
      <c r="E222" s="16">
        <v>320</v>
      </c>
      <c r="F222" s="124">
        <f t="shared" si="3"/>
        <v>102400</v>
      </c>
      <c r="G222" s="5">
        <v>320</v>
      </c>
    </row>
    <row r="223" spans="1:20" ht="20.100000000000001" customHeight="1" x14ac:dyDescent="0.25">
      <c r="A223" s="87">
        <v>33690000</v>
      </c>
      <c r="B223" s="35" t="s">
        <v>67</v>
      </c>
      <c r="C223" s="16" t="s">
        <v>5</v>
      </c>
      <c r="D223" s="16" t="s">
        <v>23</v>
      </c>
      <c r="E223" s="16">
        <v>140</v>
      </c>
      <c r="F223" s="124">
        <f t="shared" si="3"/>
        <v>14000</v>
      </c>
      <c r="G223" s="5">
        <v>100</v>
      </c>
    </row>
    <row r="224" spans="1:20" ht="20.100000000000001" customHeight="1" x14ac:dyDescent="0.25">
      <c r="A224" s="87">
        <v>33690000</v>
      </c>
      <c r="B224" s="35" t="s">
        <v>68</v>
      </c>
      <c r="C224" s="16" t="s">
        <v>5</v>
      </c>
      <c r="D224" s="16" t="s">
        <v>14</v>
      </c>
      <c r="E224" s="16">
        <v>120</v>
      </c>
      <c r="F224" s="124">
        <f t="shared" si="3"/>
        <v>3600</v>
      </c>
      <c r="G224" s="5">
        <v>30</v>
      </c>
    </row>
    <row r="225" spans="1:7" ht="20.100000000000001" customHeight="1" x14ac:dyDescent="0.25">
      <c r="A225" s="85" t="s">
        <v>584</v>
      </c>
      <c r="B225" s="35" t="s">
        <v>411</v>
      </c>
      <c r="C225" s="16" t="s">
        <v>5</v>
      </c>
      <c r="D225" s="16" t="s">
        <v>27</v>
      </c>
      <c r="E225" s="16">
        <v>75</v>
      </c>
      <c r="F225" s="124">
        <f t="shared" si="3"/>
        <v>75000</v>
      </c>
      <c r="G225" s="5">
        <v>1000</v>
      </c>
    </row>
    <row r="226" spans="1:7" ht="20.100000000000001" customHeight="1" x14ac:dyDescent="0.25">
      <c r="A226" s="85" t="s">
        <v>571</v>
      </c>
      <c r="B226" s="35" t="s">
        <v>343</v>
      </c>
      <c r="C226" s="16" t="s">
        <v>5</v>
      </c>
      <c r="D226" s="16" t="s">
        <v>12</v>
      </c>
      <c r="E226" s="16">
        <v>100</v>
      </c>
      <c r="F226" s="124">
        <f t="shared" si="3"/>
        <v>10000</v>
      </c>
      <c r="G226" s="5">
        <v>100</v>
      </c>
    </row>
    <row r="227" spans="1:7" ht="20.100000000000001" customHeight="1" x14ac:dyDescent="0.25">
      <c r="A227" s="85" t="s">
        <v>573</v>
      </c>
      <c r="B227" s="35" t="s">
        <v>264</v>
      </c>
      <c r="C227" s="16" t="s">
        <v>5</v>
      </c>
      <c r="D227" s="16" t="s">
        <v>14</v>
      </c>
      <c r="E227" s="16">
        <v>37</v>
      </c>
      <c r="F227" s="124">
        <f t="shared" si="3"/>
        <v>185000</v>
      </c>
      <c r="G227" s="5">
        <v>5000</v>
      </c>
    </row>
    <row r="228" spans="1:7" ht="18.75" customHeight="1" x14ac:dyDescent="0.25">
      <c r="A228" s="85" t="s">
        <v>583</v>
      </c>
      <c r="B228" s="35" t="s">
        <v>69</v>
      </c>
      <c r="C228" s="16" t="s">
        <v>5</v>
      </c>
      <c r="D228" s="16" t="s">
        <v>27</v>
      </c>
      <c r="E228" s="16">
        <v>130</v>
      </c>
      <c r="F228" s="124">
        <f t="shared" si="3"/>
        <v>650000</v>
      </c>
      <c r="G228" s="5">
        <v>5000</v>
      </c>
    </row>
    <row r="229" spans="1:7" ht="30" customHeight="1" x14ac:dyDescent="0.25">
      <c r="A229" s="85">
        <v>33611150</v>
      </c>
      <c r="B229" s="41" t="s">
        <v>70</v>
      </c>
      <c r="C229" s="16" t="s">
        <v>5</v>
      </c>
      <c r="D229" s="16" t="s">
        <v>71</v>
      </c>
      <c r="E229" s="16">
        <v>195</v>
      </c>
      <c r="F229" s="124">
        <f t="shared" si="3"/>
        <v>195000</v>
      </c>
      <c r="G229" s="5">
        <v>1000</v>
      </c>
    </row>
    <row r="230" spans="1:7" ht="20.100000000000001" customHeight="1" x14ac:dyDescent="0.25">
      <c r="A230" s="85" t="s">
        <v>581</v>
      </c>
      <c r="B230" s="42" t="s">
        <v>291</v>
      </c>
      <c r="C230" s="16" t="s">
        <v>5</v>
      </c>
      <c r="D230" s="16" t="s">
        <v>44</v>
      </c>
      <c r="E230" s="16">
        <v>20</v>
      </c>
      <c r="F230" s="124">
        <f t="shared" si="3"/>
        <v>6000</v>
      </c>
      <c r="G230" s="5">
        <v>300</v>
      </c>
    </row>
    <row r="231" spans="1:7" ht="20.100000000000001" customHeight="1" x14ac:dyDescent="0.25">
      <c r="A231" s="85">
        <v>33621720</v>
      </c>
      <c r="B231" s="35" t="s">
        <v>592</v>
      </c>
      <c r="C231" s="16" t="s">
        <v>5</v>
      </c>
      <c r="D231" s="16" t="s">
        <v>44</v>
      </c>
      <c r="E231" s="16">
        <v>14</v>
      </c>
      <c r="F231" s="124">
        <f t="shared" si="3"/>
        <v>28000</v>
      </c>
      <c r="G231" s="5">
        <v>2000</v>
      </c>
    </row>
    <row r="232" spans="1:7" ht="20.100000000000001" customHeight="1" x14ac:dyDescent="0.25">
      <c r="A232" s="87">
        <v>33690000</v>
      </c>
      <c r="B232" s="42" t="s">
        <v>294</v>
      </c>
      <c r="C232" s="16" t="s">
        <v>5</v>
      </c>
      <c r="D232" s="16" t="s">
        <v>14</v>
      </c>
      <c r="E232" s="16">
        <v>485</v>
      </c>
      <c r="F232" s="124">
        <f t="shared" si="3"/>
        <v>9700</v>
      </c>
      <c r="G232" s="5">
        <v>20</v>
      </c>
    </row>
    <row r="233" spans="1:7" ht="20.100000000000001" customHeight="1" x14ac:dyDescent="0.25">
      <c r="A233" s="85" t="s">
        <v>516</v>
      </c>
      <c r="B233" s="42" t="s">
        <v>295</v>
      </c>
      <c r="C233" s="16" t="s">
        <v>5</v>
      </c>
      <c r="D233" s="16" t="s">
        <v>44</v>
      </c>
      <c r="E233" s="16">
        <v>35</v>
      </c>
      <c r="F233" s="124">
        <f t="shared" si="3"/>
        <v>10500</v>
      </c>
      <c r="G233" s="5">
        <v>300</v>
      </c>
    </row>
    <row r="234" spans="1:7" ht="20.100000000000001" customHeight="1" x14ac:dyDescent="0.25">
      <c r="A234" s="87">
        <v>33690000</v>
      </c>
      <c r="B234" s="42" t="s">
        <v>296</v>
      </c>
      <c r="C234" s="16" t="s">
        <v>5</v>
      </c>
      <c r="D234" s="16" t="s">
        <v>44</v>
      </c>
      <c r="E234" s="16">
        <v>52</v>
      </c>
      <c r="F234" s="124">
        <f t="shared" si="3"/>
        <v>2600</v>
      </c>
      <c r="G234" s="5">
        <v>50</v>
      </c>
    </row>
    <row r="235" spans="1:7" ht="20.100000000000001" customHeight="1" x14ac:dyDescent="0.25">
      <c r="A235" s="85" t="s">
        <v>578</v>
      </c>
      <c r="B235" s="38" t="s">
        <v>332</v>
      </c>
      <c r="C235" s="16" t="s">
        <v>5</v>
      </c>
      <c r="D235" s="16" t="s">
        <v>14</v>
      </c>
      <c r="E235" s="16">
        <v>95</v>
      </c>
      <c r="F235" s="124">
        <f t="shared" si="3"/>
        <v>19000</v>
      </c>
      <c r="G235" s="5">
        <v>200</v>
      </c>
    </row>
    <row r="236" spans="1:7" ht="20.100000000000001" customHeight="1" x14ac:dyDescent="0.25">
      <c r="A236" s="85">
        <v>33611350</v>
      </c>
      <c r="B236" s="42" t="s">
        <v>333</v>
      </c>
      <c r="C236" s="16" t="s">
        <v>5</v>
      </c>
      <c r="D236" s="16" t="s">
        <v>12</v>
      </c>
      <c r="E236" s="16">
        <v>1550</v>
      </c>
      <c r="F236" s="124">
        <f t="shared" si="3"/>
        <v>465000</v>
      </c>
      <c r="G236" s="5">
        <v>300</v>
      </c>
    </row>
    <row r="237" spans="1:7" ht="20.100000000000001" customHeight="1" x14ac:dyDescent="0.25">
      <c r="A237" s="85">
        <v>33621210</v>
      </c>
      <c r="B237" s="42" t="s">
        <v>334</v>
      </c>
      <c r="C237" s="16" t="s">
        <v>5</v>
      </c>
      <c r="D237" s="16" t="s">
        <v>12</v>
      </c>
      <c r="E237" s="16">
        <v>2500</v>
      </c>
      <c r="F237" s="124">
        <f t="shared" si="3"/>
        <v>250000</v>
      </c>
      <c r="G237" s="5">
        <v>100</v>
      </c>
    </row>
    <row r="238" spans="1:7" ht="20.100000000000001" customHeight="1" x14ac:dyDescent="0.25">
      <c r="A238" s="85" t="s">
        <v>514</v>
      </c>
      <c r="B238" s="42" t="s">
        <v>335</v>
      </c>
      <c r="C238" s="16" t="s">
        <v>5</v>
      </c>
      <c r="D238" s="16" t="s">
        <v>23</v>
      </c>
      <c r="E238" s="16">
        <v>455</v>
      </c>
      <c r="F238" s="124">
        <f t="shared" si="3"/>
        <v>68250</v>
      </c>
      <c r="G238" s="5">
        <v>150</v>
      </c>
    </row>
    <row r="239" spans="1:7" ht="20.100000000000001" customHeight="1" x14ac:dyDescent="0.25">
      <c r="A239" s="85">
        <v>33621330</v>
      </c>
      <c r="B239" s="3" t="s">
        <v>342</v>
      </c>
      <c r="C239" s="16" t="s">
        <v>5</v>
      </c>
      <c r="D239" s="16" t="s">
        <v>14</v>
      </c>
      <c r="E239" s="16">
        <v>125</v>
      </c>
      <c r="F239" s="124">
        <f t="shared" si="3"/>
        <v>6250</v>
      </c>
      <c r="G239" s="5">
        <v>50</v>
      </c>
    </row>
    <row r="240" spans="1:7" ht="20.100000000000001" customHeight="1" x14ac:dyDescent="0.25">
      <c r="A240" s="85">
        <v>33611100</v>
      </c>
      <c r="B240" s="42" t="s">
        <v>202</v>
      </c>
      <c r="C240" s="16" t="s">
        <v>5</v>
      </c>
      <c r="D240" s="16" t="s">
        <v>44</v>
      </c>
      <c r="E240" s="16">
        <v>20</v>
      </c>
      <c r="F240" s="124">
        <f t="shared" si="3"/>
        <v>220000</v>
      </c>
      <c r="G240" s="5">
        <v>11000</v>
      </c>
    </row>
    <row r="241" spans="1:20" ht="20.100000000000001" customHeight="1" x14ac:dyDescent="0.25">
      <c r="A241" s="85" t="s">
        <v>572</v>
      </c>
      <c r="B241" s="35" t="s">
        <v>339</v>
      </c>
      <c r="C241" s="16" t="s">
        <v>5</v>
      </c>
      <c r="D241" s="16" t="s">
        <v>340</v>
      </c>
      <c r="E241" s="16">
        <v>600</v>
      </c>
      <c r="F241" s="124">
        <f t="shared" si="3"/>
        <v>180000</v>
      </c>
      <c r="G241" s="5">
        <v>300</v>
      </c>
    </row>
    <row r="242" spans="1:20" ht="20.100000000000001" customHeight="1" x14ac:dyDescent="0.25">
      <c r="A242" s="85">
        <v>33642230</v>
      </c>
      <c r="B242" s="35" t="s">
        <v>370</v>
      </c>
      <c r="C242" s="16" t="s">
        <v>5</v>
      </c>
      <c r="D242" s="16" t="s">
        <v>7</v>
      </c>
      <c r="E242" s="16">
        <v>25</v>
      </c>
      <c r="F242" s="124">
        <f t="shared" si="3"/>
        <v>7500</v>
      </c>
      <c r="G242" s="5">
        <v>300</v>
      </c>
    </row>
    <row r="243" spans="1:20" ht="20.100000000000001" customHeight="1" x14ac:dyDescent="0.25">
      <c r="A243" s="85" t="s">
        <v>531</v>
      </c>
      <c r="B243" s="35" t="s">
        <v>381</v>
      </c>
      <c r="C243" s="16" t="s">
        <v>5</v>
      </c>
      <c r="D243" s="16" t="s">
        <v>7</v>
      </c>
      <c r="E243" s="16">
        <v>60</v>
      </c>
      <c r="F243" s="124">
        <f t="shared" si="3"/>
        <v>30000</v>
      </c>
      <c r="G243" s="5">
        <v>500</v>
      </c>
    </row>
    <row r="244" spans="1:20" s="10" customFormat="1" ht="20.100000000000001" customHeight="1" x14ac:dyDescent="0.25">
      <c r="A244" s="85" t="s">
        <v>532</v>
      </c>
      <c r="B244" s="35" t="s">
        <v>382</v>
      </c>
      <c r="C244" s="16" t="s">
        <v>5</v>
      </c>
      <c r="D244" s="16" t="s">
        <v>7</v>
      </c>
      <c r="E244" s="5">
        <v>150</v>
      </c>
      <c r="F244" s="124">
        <f t="shared" si="3"/>
        <v>75000</v>
      </c>
      <c r="G244" s="5">
        <v>500</v>
      </c>
      <c r="H244" s="112"/>
      <c r="I244" s="112"/>
      <c r="J244" s="112"/>
      <c r="K244" s="112"/>
      <c r="L244" s="112"/>
      <c r="M244" s="112"/>
      <c r="N244" s="112"/>
      <c r="O244" s="112"/>
      <c r="P244" s="112"/>
      <c r="Q244" s="112"/>
      <c r="R244" s="112"/>
      <c r="S244" s="112"/>
      <c r="T244" s="112"/>
    </row>
    <row r="245" spans="1:20" s="10" customFormat="1" ht="20.100000000000001" customHeight="1" x14ac:dyDescent="0.25">
      <c r="A245" s="85" t="s">
        <v>535</v>
      </c>
      <c r="B245" s="36" t="s">
        <v>384</v>
      </c>
      <c r="C245" s="28" t="s">
        <v>5</v>
      </c>
      <c r="D245" s="5" t="s">
        <v>7</v>
      </c>
      <c r="E245" s="5">
        <v>200</v>
      </c>
      <c r="F245" s="124">
        <f t="shared" si="3"/>
        <v>40000</v>
      </c>
      <c r="G245" s="5">
        <v>200</v>
      </c>
      <c r="H245" s="112"/>
      <c r="I245" s="112"/>
      <c r="J245" s="112"/>
      <c r="K245" s="112"/>
      <c r="L245" s="112"/>
      <c r="M245" s="112"/>
      <c r="N245" s="112"/>
      <c r="O245" s="112"/>
      <c r="P245" s="112"/>
      <c r="Q245" s="112"/>
      <c r="R245" s="112"/>
      <c r="S245" s="112"/>
      <c r="T245" s="112"/>
    </row>
    <row r="246" spans="1:20" s="10" customFormat="1" ht="20.100000000000001" customHeight="1" x14ac:dyDescent="0.25">
      <c r="A246" s="85" t="s">
        <v>536</v>
      </c>
      <c r="B246" s="36" t="s">
        <v>385</v>
      </c>
      <c r="C246" s="28" t="s">
        <v>5</v>
      </c>
      <c r="D246" s="5" t="s">
        <v>7</v>
      </c>
      <c r="E246" s="5">
        <v>15</v>
      </c>
      <c r="F246" s="124">
        <f t="shared" si="3"/>
        <v>15000</v>
      </c>
      <c r="G246" s="5">
        <v>1000</v>
      </c>
      <c r="H246" s="112"/>
      <c r="I246" s="112"/>
      <c r="J246" s="112"/>
      <c r="K246" s="112"/>
      <c r="L246" s="112"/>
      <c r="M246" s="112"/>
      <c r="N246" s="112"/>
      <c r="O246" s="112"/>
      <c r="P246" s="112"/>
      <c r="Q246" s="112"/>
      <c r="R246" s="112"/>
      <c r="S246" s="112"/>
      <c r="T246" s="112"/>
    </row>
    <row r="247" spans="1:20" s="10" customFormat="1" ht="20.100000000000001" customHeight="1" x14ac:dyDescent="0.25">
      <c r="A247" s="85" t="s">
        <v>537</v>
      </c>
      <c r="B247" s="36" t="s">
        <v>386</v>
      </c>
      <c r="C247" s="28" t="s">
        <v>5</v>
      </c>
      <c r="D247" s="5" t="s">
        <v>7</v>
      </c>
      <c r="E247" s="5">
        <v>10</v>
      </c>
      <c r="F247" s="124">
        <f t="shared" si="3"/>
        <v>2000</v>
      </c>
      <c r="G247" s="5">
        <v>200</v>
      </c>
      <c r="H247" s="112"/>
      <c r="I247" s="112"/>
      <c r="J247" s="112"/>
      <c r="K247" s="112"/>
      <c r="L247" s="112"/>
      <c r="M247" s="112"/>
      <c r="N247" s="112"/>
      <c r="O247" s="112"/>
      <c r="P247" s="112"/>
      <c r="Q247" s="112"/>
      <c r="R247" s="112"/>
      <c r="S247" s="112"/>
      <c r="T247" s="112"/>
    </row>
    <row r="248" spans="1:20" s="10" customFormat="1" ht="20.100000000000001" customHeight="1" x14ac:dyDescent="0.25">
      <c r="A248" s="85" t="s">
        <v>537</v>
      </c>
      <c r="B248" s="36" t="s">
        <v>387</v>
      </c>
      <c r="C248" s="28" t="s">
        <v>5</v>
      </c>
      <c r="D248" s="5" t="s">
        <v>41</v>
      </c>
      <c r="E248" s="5">
        <v>150</v>
      </c>
      <c r="F248" s="124">
        <f t="shared" si="3"/>
        <v>7500</v>
      </c>
      <c r="G248" s="5">
        <v>50</v>
      </c>
      <c r="H248" s="112"/>
      <c r="I248" s="112"/>
      <c r="J248" s="112"/>
      <c r="K248" s="112"/>
      <c r="L248" s="112"/>
      <c r="M248" s="112"/>
      <c r="N248" s="112"/>
      <c r="O248" s="112"/>
      <c r="P248" s="112"/>
      <c r="Q248" s="112"/>
      <c r="R248" s="112"/>
      <c r="S248" s="112"/>
      <c r="T248" s="112"/>
    </row>
    <row r="249" spans="1:20" s="61" customFormat="1" ht="20.100000000000001" customHeight="1" x14ac:dyDescent="0.25">
      <c r="A249" s="86" t="s">
        <v>587</v>
      </c>
      <c r="B249" s="66" t="s">
        <v>396</v>
      </c>
      <c r="C249" s="71" t="s">
        <v>5</v>
      </c>
      <c r="D249" s="54" t="s">
        <v>9</v>
      </c>
      <c r="E249" s="54">
        <v>240</v>
      </c>
      <c r="F249" s="124">
        <f t="shared" si="3"/>
        <v>1368000</v>
      </c>
      <c r="G249" s="54">
        <v>5700</v>
      </c>
      <c r="H249" s="114"/>
      <c r="I249" s="114"/>
      <c r="J249" s="114"/>
      <c r="K249" s="114"/>
      <c r="L249" s="114"/>
      <c r="M249" s="114"/>
      <c r="N249" s="114"/>
      <c r="O249" s="114"/>
      <c r="P249" s="114"/>
      <c r="Q249" s="114"/>
      <c r="R249" s="114"/>
      <c r="S249" s="114"/>
      <c r="T249" s="114"/>
    </row>
    <row r="250" spans="1:20" s="10" customFormat="1" ht="20.100000000000001" customHeight="1" x14ac:dyDescent="0.25">
      <c r="A250" s="85" t="s">
        <v>587</v>
      </c>
      <c r="B250" s="36" t="s">
        <v>397</v>
      </c>
      <c r="C250" s="28" t="s">
        <v>5</v>
      </c>
      <c r="D250" s="5" t="s">
        <v>7</v>
      </c>
      <c r="E250" s="5">
        <v>60</v>
      </c>
      <c r="F250" s="124">
        <f t="shared" si="3"/>
        <v>42000</v>
      </c>
      <c r="G250" s="5">
        <v>700</v>
      </c>
      <c r="H250" s="112"/>
      <c r="I250" s="112"/>
      <c r="J250" s="112"/>
      <c r="K250" s="112"/>
      <c r="L250" s="112"/>
      <c r="M250" s="112"/>
      <c r="N250" s="112"/>
      <c r="O250" s="112"/>
      <c r="P250" s="112"/>
      <c r="Q250" s="112"/>
      <c r="R250" s="112"/>
      <c r="S250" s="112"/>
      <c r="T250" s="112"/>
    </row>
    <row r="251" spans="1:20" s="10" customFormat="1" ht="20.100000000000001" customHeight="1" x14ac:dyDescent="0.25">
      <c r="A251" s="87">
        <v>33690000</v>
      </c>
      <c r="B251" s="36" t="s">
        <v>402</v>
      </c>
      <c r="C251" s="28" t="s">
        <v>5</v>
      </c>
      <c r="D251" s="5" t="s">
        <v>7</v>
      </c>
      <c r="E251" s="5">
        <v>275</v>
      </c>
      <c r="F251" s="124">
        <f t="shared" si="3"/>
        <v>137500</v>
      </c>
      <c r="G251" s="5">
        <v>500</v>
      </c>
      <c r="H251" s="112"/>
      <c r="I251" s="112"/>
      <c r="J251" s="112"/>
      <c r="K251" s="112"/>
      <c r="L251" s="112"/>
      <c r="M251" s="112"/>
      <c r="N251" s="112"/>
      <c r="O251" s="112"/>
      <c r="P251" s="112"/>
      <c r="Q251" s="112"/>
      <c r="R251" s="112"/>
      <c r="S251" s="112"/>
      <c r="T251" s="112"/>
    </row>
    <row r="252" spans="1:20" s="10" customFormat="1" ht="20.100000000000001" customHeight="1" x14ac:dyDescent="0.25">
      <c r="A252" s="87">
        <v>33690000</v>
      </c>
      <c r="B252" s="36" t="s">
        <v>403</v>
      </c>
      <c r="C252" s="28" t="s">
        <v>5</v>
      </c>
      <c r="D252" s="5" t="s">
        <v>23</v>
      </c>
      <c r="E252" s="5">
        <v>13000</v>
      </c>
      <c r="F252" s="124">
        <f t="shared" si="3"/>
        <v>195000</v>
      </c>
      <c r="G252" s="5">
        <v>15</v>
      </c>
      <c r="H252" s="112"/>
      <c r="I252" s="112"/>
      <c r="J252" s="112"/>
      <c r="K252" s="112"/>
      <c r="L252" s="112"/>
      <c r="M252" s="112"/>
      <c r="N252" s="112"/>
      <c r="O252" s="112"/>
      <c r="P252" s="112"/>
      <c r="Q252" s="112"/>
      <c r="R252" s="112"/>
      <c r="S252" s="112"/>
      <c r="T252" s="112"/>
    </row>
    <row r="253" spans="1:20" s="10" customFormat="1" ht="20.100000000000001" customHeight="1" x14ac:dyDescent="0.25">
      <c r="A253" s="87">
        <v>33690000</v>
      </c>
      <c r="B253" s="62" t="s">
        <v>404</v>
      </c>
      <c r="C253" s="5" t="s">
        <v>5</v>
      </c>
      <c r="D253" s="5" t="s">
        <v>23</v>
      </c>
      <c r="E253" s="5">
        <v>3600</v>
      </c>
      <c r="F253" s="124">
        <f t="shared" si="3"/>
        <v>54000</v>
      </c>
      <c r="G253" s="5">
        <v>15</v>
      </c>
      <c r="H253" s="112"/>
      <c r="I253" s="112"/>
      <c r="J253" s="112"/>
      <c r="K253" s="112"/>
      <c r="L253" s="112"/>
      <c r="M253" s="112"/>
      <c r="N253" s="112"/>
      <c r="O253" s="112"/>
      <c r="P253" s="112"/>
      <c r="Q253" s="112"/>
      <c r="R253" s="112"/>
      <c r="S253" s="112"/>
      <c r="T253" s="112"/>
    </row>
    <row r="254" spans="1:20" s="10" customFormat="1" ht="20.100000000000001" customHeight="1" x14ac:dyDescent="0.25">
      <c r="A254" s="85">
        <v>33621120</v>
      </c>
      <c r="B254" s="73" t="s">
        <v>405</v>
      </c>
      <c r="C254" s="5" t="s">
        <v>5</v>
      </c>
      <c r="D254" s="5" t="s">
        <v>12</v>
      </c>
      <c r="E254" s="5">
        <v>2500</v>
      </c>
      <c r="F254" s="124">
        <f t="shared" si="3"/>
        <v>75000</v>
      </c>
      <c r="G254" s="5">
        <v>30</v>
      </c>
      <c r="H254" s="112"/>
      <c r="I254" s="112"/>
      <c r="J254" s="112"/>
      <c r="K254" s="112"/>
      <c r="L254" s="112"/>
      <c r="M254" s="112"/>
      <c r="N254" s="112"/>
      <c r="O254" s="112"/>
      <c r="P254" s="112"/>
      <c r="Q254" s="112"/>
      <c r="R254" s="112"/>
      <c r="S254" s="112"/>
      <c r="T254" s="112"/>
    </row>
    <row r="255" spans="1:20" ht="20.100000000000001" customHeight="1" x14ac:dyDescent="0.25">
      <c r="A255" s="87"/>
      <c r="B255" s="36" t="s">
        <v>401</v>
      </c>
      <c r="C255" s="28"/>
      <c r="D255" s="16"/>
      <c r="E255" s="16"/>
      <c r="F255" s="124"/>
    </row>
    <row r="256" spans="1:20" ht="20.100000000000001" customHeight="1" x14ac:dyDescent="0.25">
      <c r="A256" s="87"/>
      <c r="B256" s="35"/>
      <c r="C256" s="16"/>
      <c r="D256" s="16"/>
      <c r="E256" s="16"/>
      <c r="F256" s="124"/>
    </row>
    <row r="257" spans="1:7" ht="20.100000000000001" customHeight="1" x14ac:dyDescent="0.25">
      <c r="A257" s="84"/>
      <c r="B257" s="34" t="s">
        <v>72</v>
      </c>
      <c r="C257" s="16"/>
      <c r="D257" s="16"/>
      <c r="E257" s="16"/>
      <c r="F257" s="124"/>
    </row>
    <row r="258" spans="1:7" ht="20.100000000000001" customHeight="1" x14ac:dyDescent="0.25">
      <c r="A258" s="87">
        <v>33680000</v>
      </c>
      <c r="B258" s="35" t="s">
        <v>265</v>
      </c>
      <c r="C258" s="16"/>
      <c r="D258" s="16"/>
      <c r="E258" s="16"/>
      <c r="F258" s="124"/>
    </row>
    <row r="259" spans="1:7" ht="20.100000000000001" customHeight="1" x14ac:dyDescent="0.25">
      <c r="A259" s="87">
        <v>33690000</v>
      </c>
      <c r="B259" s="35" t="s">
        <v>266</v>
      </c>
      <c r="C259" s="16"/>
      <c r="D259" s="16"/>
      <c r="E259" s="16"/>
      <c r="F259" s="124"/>
    </row>
    <row r="260" spans="1:7" ht="20.100000000000001" customHeight="1" x14ac:dyDescent="0.25">
      <c r="A260" s="85">
        <v>33161220</v>
      </c>
      <c r="B260" s="35" t="s">
        <v>73</v>
      </c>
      <c r="C260" s="16" t="s">
        <v>5</v>
      </c>
      <c r="D260" s="16" t="s">
        <v>12</v>
      </c>
      <c r="E260" s="16">
        <v>8</v>
      </c>
      <c r="F260" s="124">
        <f t="shared" ref="F260" si="4">E260*G260</f>
        <v>160000</v>
      </c>
      <c r="G260" s="5">
        <v>20000</v>
      </c>
    </row>
    <row r="261" spans="1:7" ht="20.100000000000001" customHeight="1" x14ac:dyDescent="0.25">
      <c r="A261" s="87">
        <v>33690000</v>
      </c>
      <c r="B261" s="35" t="s">
        <v>497</v>
      </c>
      <c r="C261" s="16" t="s">
        <v>5</v>
      </c>
      <c r="D261" s="16" t="s">
        <v>12</v>
      </c>
      <c r="E261" s="16">
        <v>100</v>
      </c>
      <c r="F261" s="124">
        <f t="shared" ref="F261:F268" si="5">E261*G261</f>
        <v>30000</v>
      </c>
      <c r="G261" s="5">
        <v>300</v>
      </c>
    </row>
    <row r="262" spans="1:7" ht="20.100000000000001" customHeight="1" x14ac:dyDescent="0.25">
      <c r="A262" s="87">
        <v>33690000</v>
      </c>
      <c r="B262" s="35" t="s">
        <v>345</v>
      </c>
      <c r="C262" s="16" t="s">
        <v>5</v>
      </c>
      <c r="D262" s="16" t="s">
        <v>12</v>
      </c>
      <c r="E262" s="16">
        <v>200</v>
      </c>
      <c r="F262" s="124">
        <f t="shared" si="5"/>
        <v>60000</v>
      </c>
      <c r="G262" s="5">
        <v>300</v>
      </c>
    </row>
    <row r="263" spans="1:7" ht="20.100000000000001" customHeight="1" x14ac:dyDescent="0.25">
      <c r="A263" s="87">
        <v>33690000</v>
      </c>
      <c r="B263" s="35" t="s">
        <v>74</v>
      </c>
      <c r="C263" s="16" t="s">
        <v>5</v>
      </c>
      <c r="D263" s="16" t="s">
        <v>12</v>
      </c>
      <c r="E263" s="16">
        <v>250</v>
      </c>
      <c r="F263" s="124">
        <f t="shared" si="5"/>
        <v>250000</v>
      </c>
      <c r="G263" s="5">
        <v>1000</v>
      </c>
    </row>
    <row r="264" spans="1:7" ht="20.100000000000001" customHeight="1" x14ac:dyDescent="0.25">
      <c r="A264" s="87">
        <v>33690000</v>
      </c>
      <c r="B264" s="35" t="s">
        <v>471</v>
      </c>
      <c r="C264" s="16" t="s">
        <v>5</v>
      </c>
      <c r="D264" s="16" t="s">
        <v>12</v>
      </c>
      <c r="E264" s="16">
        <v>150</v>
      </c>
      <c r="F264" s="124">
        <f t="shared" si="5"/>
        <v>37500</v>
      </c>
      <c r="G264" s="5">
        <v>250</v>
      </c>
    </row>
    <row r="265" spans="1:7" ht="20.100000000000001" customHeight="1" x14ac:dyDescent="0.25">
      <c r="A265" s="87">
        <v>33690000</v>
      </c>
      <c r="B265" s="35" t="s">
        <v>75</v>
      </c>
      <c r="C265" s="16" t="s">
        <v>5</v>
      </c>
      <c r="D265" s="16" t="s">
        <v>12</v>
      </c>
      <c r="E265" s="16">
        <v>15000</v>
      </c>
      <c r="F265" s="124">
        <f t="shared" si="5"/>
        <v>15000</v>
      </c>
      <c r="G265" s="5">
        <v>1</v>
      </c>
    </row>
    <row r="266" spans="1:7" ht="20.100000000000001" customHeight="1" x14ac:dyDescent="0.25">
      <c r="A266" s="87">
        <v>33690000</v>
      </c>
      <c r="B266" s="35" t="s">
        <v>76</v>
      </c>
      <c r="C266" s="16" t="s">
        <v>5</v>
      </c>
      <c r="D266" s="16" t="s">
        <v>12</v>
      </c>
      <c r="E266" s="16">
        <v>5000</v>
      </c>
      <c r="F266" s="124">
        <f t="shared" si="5"/>
        <v>50000</v>
      </c>
      <c r="G266" s="5">
        <v>10</v>
      </c>
    </row>
    <row r="267" spans="1:7" ht="20.100000000000001" customHeight="1" x14ac:dyDescent="0.25">
      <c r="A267" s="87">
        <v>33690000</v>
      </c>
      <c r="B267" s="35" t="s">
        <v>77</v>
      </c>
      <c r="C267" s="16" t="s">
        <v>5</v>
      </c>
      <c r="D267" s="16" t="s">
        <v>12</v>
      </c>
      <c r="E267" s="16">
        <v>400</v>
      </c>
      <c r="F267" s="124">
        <f t="shared" si="5"/>
        <v>60000</v>
      </c>
      <c r="G267" s="5">
        <v>150</v>
      </c>
    </row>
    <row r="268" spans="1:7" ht="20.100000000000001" customHeight="1" x14ac:dyDescent="0.25">
      <c r="A268" s="87">
        <v>33690000</v>
      </c>
      <c r="B268" s="35" t="s">
        <v>78</v>
      </c>
      <c r="C268" s="16" t="s">
        <v>5</v>
      </c>
      <c r="D268" s="16" t="s">
        <v>12</v>
      </c>
      <c r="E268" s="16">
        <v>500</v>
      </c>
      <c r="F268" s="124">
        <f t="shared" si="5"/>
        <v>5000</v>
      </c>
      <c r="G268" s="5">
        <v>10</v>
      </c>
    </row>
    <row r="269" spans="1:7" ht="20.100000000000001" customHeight="1" x14ac:dyDescent="0.25">
      <c r="A269" s="87">
        <v>33690000</v>
      </c>
      <c r="B269" s="35" t="s">
        <v>79</v>
      </c>
      <c r="C269" s="16" t="s">
        <v>5</v>
      </c>
      <c r="D269" s="16" t="s">
        <v>12</v>
      </c>
      <c r="E269" s="16">
        <v>12000</v>
      </c>
      <c r="F269" s="124">
        <f t="shared" ref="F269:F276" si="6">E269*G269</f>
        <v>180000</v>
      </c>
      <c r="G269" s="5">
        <v>15</v>
      </c>
    </row>
    <row r="270" spans="1:7" ht="20.100000000000001" customHeight="1" x14ac:dyDescent="0.25">
      <c r="A270" s="87">
        <v>33690000</v>
      </c>
      <c r="B270" s="35" t="s">
        <v>80</v>
      </c>
      <c r="C270" s="16" t="s">
        <v>5</v>
      </c>
      <c r="D270" s="16" t="s">
        <v>12</v>
      </c>
      <c r="E270" s="16">
        <v>16000</v>
      </c>
      <c r="F270" s="124">
        <f t="shared" si="6"/>
        <v>400000</v>
      </c>
      <c r="G270" s="5">
        <v>25</v>
      </c>
    </row>
    <row r="271" spans="1:7" ht="20.100000000000001" customHeight="1" x14ac:dyDescent="0.25">
      <c r="A271" s="87">
        <v>33690000</v>
      </c>
      <c r="B271" s="35" t="s">
        <v>81</v>
      </c>
      <c r="C271" s="16" t="s">
        <v>5</v>
      </c>
      <c r="D271" s="16" t="s">
        <v>12</v>
      </c>
      <c r="E271" s="16">
        <v>25000</v>
      </c>
      <c r="F271" s="124">
        <f t="shared" si="6"/>
        <v>625000</v>
      </c>
      <c r="G271" s="5">
        <v>25</v>
      </c>
    </row>
    <row r="272" spans="1:7" ht="20.100000000000001" customHeight="1" x14ac:dyDescent="0.25">
      <c r="A272" s="87">
        <v>33690000</v>
      </c>
      <c r="B272" s="35" t="s">
        <v>82</v>
      </c>
      <c r="C272" s="16" t="s">
        <v>5</v>
      </c>
      <c r="D272" s="16" t="s">
        <v>12</v>
      </c>
      <c r="E272" s="16">
        <v>37000</v>
      </c>
      <c r="F272" s="124">
        <f t="shared" si="6"/>
        <v>925000</v>
      </c>
      <c r="G272" s="5">
        <v>25</v>
      </c>
    </row>
    <row r="273" spans="1:20" ht="20.100000000000001" customHeight="1" x14ac:dyDescent="0.25">
      <c r="A273" s="87">
        <v>33690000</v>
      </c>
      <c r="B273" s="35" t="s">
        <v>277</v>
      </c>
      <c r="C273" s="16" t="s">
        <v>5</v>
      </c>
      <c r="D273" s="16" t="s">
        <v>12</v>
      </c>
      <c r="E273" s="16">
        <v>47000</v>
      </c>
      <c r="F273" s="124">
        <f t="shared" si="6"/>
        <v>235000</v>
      </c>
      <c r="G273" s="5">
        <v>5</v>
      </c>
    </row>
    <row r="274" spans="1:20" ht="20.100000000000001" customHeight="1" x14ac:dyDescent="0.25">
      <c r="A274" s="87">
        <v>33690000</v>
      </c>
      <c r="B274" s="35" t="s">
        <v>83</v>
      </c>
      <c r="C274" s="16" t="s">
        <v>5</v>
      </c>
      <c r="D274" s="16" t="s">
        <v>12</v>
      </c>
      <c r="E274" s="16">
        <v>55</v>
      </c>
      <c r="F274" s="124">
        <f t="shared" si="6"/>
        <v>220000</v>
      </c>
      <c r="G274" s="5">
        <v>4000</v>
      </c>
    </row>
    <row r="275" spans="1:20" ht="20.100000000000001" customHeight="1" x14ac:dyDescent="0.25">
      <c r="A275" s="87">
        <v>33690000</v>
      </c>
      <c r="B275" s="35" t="s">
        <v>472</v>
      </c>
      <c r="C275" s="16" t="s">
        <v>5</v>
      </c>
      <c r="D275" s="16" t="s">
        <v>12</v>
      </c>
      <c r="E275" s="16">
        <v>500</v>
      </c>
      <c r="F275" s="124">
        <f t="shared" si="6"/>
        <v>50000</v>
      </c>
      <c r="G275" s="5">
        <v>100</v>
      </c>
    </row>
    <row r="276" spans="1:20" ht="20.100000000000001" customHeight="1" x14ac:dyDescent="0.25">
      <c r="A276" s="87">
        <v>33690000</v>
      </c>
      <c r="B276" s="35" t="s">
        <v>473</v>
      </c>
      <c r="C276" s="16" t="s">
        <v>5</v>
      </c>
      <c r="D276" s="16" t="s">
        <v>12</v>
      </c>
      <c r="E276" s="16">
        <v>500</v>
      </c>
      <c r="F276" s="124">
        <f t="shared" si="6"/>
        <v>25000</v>
      </c>
      <c r="G276" s="5">
        <v>50</v>
      </c>
    </row>
    <row r="277" spans="1:20" ht="20.100000000000001" customHeight="1" x14ac:dyDescent="0.25">
      <c r="A277" s="87">
        <v>33690000</v>
      </c>
      <c r="B277" s="35" t="s">
        <v>474</v>
      </c>
      <c r="C277" s="16" t="s">
        <v>5</v>
      </c>
      <c r="D277" s="16" t="s">
        <v>12</v>
      </c>
      <c r="E277" s="16">
        <v>1000</v>
      </c>
      <c r="F277" s="124">
        <f t="shared" ref="F277:F284" si="7">E277*G277</f>
        <v>10000</v>
      </c>
      <c r="G277" s="5">
        <v>10</v>
      </c>
    </row>
    <row r="278" spans="1:20" ht="20.100000000000001" customHeight="1" x14ac:dyDescent="0.25">
      <c r="A278" s="87">
        <v>33690000</v>
      </c>
      <c r="B278" s="35" t="s">
        <v>475</v>
      </c>
      <c r="C278" s="16" t="s">
        <v>5</v>
      </c>
      <c r="D278" s="16" t="s">
        <v>12</v>
      </c>
      <c r="E278" s="16">
        <v>1900</v>
      </c>
      <c r="F278" s="124">
        <f t="shared" si="7"/>
        <v>19000</v>
      </c>
      <c r="G278" s="5">
        <v>10</v>
      </c>
    </row>
    <row r="279" spans="1:20" ht="20.100000000000001" customHeight="1" x14ac:dyDescent="0.25">
      <c r="A279" s="87">
        <v>33690000</v>
      </c>
      <c r="B279" s="35" t="s">
        <v>190</v>
      </c>
      <c r="C279" s="16" t="s">
        <v>5</v>
      </c>
      <c r="D279" s="16" t="s">
        <v>12</v>
      </c>
      <c r="E279" s="16">
        <v>7000</v>
      </c>
      <c r="F279" s="124">
        <f t="shared" si="7"/>
        <v>70000</v>
      </c>
      <c r="G279" s="5">
        <v>10</v>
      </c>
    </row>
    <row r="280" spans="1:20" ht="20.100000000000001" customHeight="1" x14ac:dyDescent="0.25">
      <c r="A280" s="87">
        <v>33690000</v>
      </c>
      <c r="B280" s="35" t="s">
        <v>84</v>
      </c>
      <c r="C280" s="16" t="s">
        <v>5</v>
      </c>
      <c r="D280" s="16" t="s">
        <v>12</v>
      </c>
      <c r="E280" s="16">
        <v>80</v>
      </c>
      <c r="F280" s="124">
        <f t="shared" si="7"/>
        <v>12000</v>
      </c>
      <c r="G280" s="5">
        <v>150</v>
      </c>
    </row>
    <row r="281" spans="1:20" ht="20.100000000000001" customHeight="1" x14ac:dyDescent="0.25">
      <c r="A281" s="85" t="s">
        <v>594</v>
      </c>
      <c r="B281" s="35" t="s">
        <v>85</v>
      </c>
      <c r="C281" s="16" t="s">
        <v>5</v>
      </c>
      <c r="D281" s="16" t="s">
        <v>12</v>
      </c>
      <c r="E281" s="16">
        <v>360</v>
      </c>
      <c r="F281" s="124">
        <f t="shared" si="7"/>
        <v>10800</v>
      </c>
      <c r="G281" s="5">
        <v>30</v>
      </c>
    </row>
    <row r="282" spans="1:20" ht="20.100000000000001" customHeight="1" x14ac:dyDescent="0.25">
      <c r="A282" s="87">
        <v>33690000</v>
      </c>
      <c r="B282" s="35" t="s">
        <v>86</v>
      </c>
      <c r="C282" s="16" t="s">
        <v>5</v>
      </c>
      <c r="D282" s="16" t="s">
        <v>12</v>
      </c>
      <c r="E282" s="16">
        <v>7</v>
      </c>
      <c r="F282" s="124">
        <f t="shared" si="7"/>
        <v>140000</v>
      </c>
      <c r="G282" s="5">
        <v>20000</v>
      </c>
    </row>
    <row r="283" spans="1:20" ht="20.100000000000001" customHeight="1" x14ac:dyDescent="0.25">
      <c r="A283" s="87">
        <v>33690000</v>
      </c>
      <c r="B283" s="35" t="s">
        <v>346</v>
      </c>
      <c r="C283" s="16" t="s">
        <v>5</v>
      </c>
      <c r="D283" s="16" t="s">
        <v>12</v>
      </c>
      <c r="E283" s="16">
        <v>30</v>
      </c>
      <c r="F283" s="124">
        <f t="shared" si="7"/>
        <v>7500</v>
      </c>
      <c r="G283" s="5">
        <v>250</v>
      </c>
    </row>
    <row r="284" spans="1:20" ht="20.100000000000001" customHeight="1" x14ac:dyDescent="0.25">
      <c r="A284" s="87">
        <v>33690000</v>
      </c>
      <c r="B284" s="35" t="s">
        <v>476</v>
      </c>
      <c r="C284" s="16" t="s">
        <v>5</v>
      </c>
      <c r="D284" s="16" t="s">
        <v>12</v>
      </c>
      <c r="E284" s="16">
        <v>3000</v>
      </c>
      <c r="F284" s="124">
        <f t="shared" si="7"/>
        <v>15000</v>
      </c>
      <c r="G284" s="5">
        <v>5</v>
      </c>
    </row>
    <row r="285" spans="1:20" s="61" customFormat="1" ht="20.100000000000001" customHeight="1" x14ac:dyDescent="0.25">
      <c r="A285" s="89">
        <v>33690000</v>
      </c>
      <c r="B285" s="66" t="s">
        <v>644</v>
      </c>
      <c r="C285" s="54" t="s">
        <v>5</v>
      </c>
      <c r="D285" s="54" t="s">
        <v>12</v>
      </c>
      <c r="E285" s="54">
        <v>60</v>
      </c>
      <c r="F285" s="107">
        <f t="shared" ref="F285:F302" si="8">E285*G285</f>
        <v>30000</v>
      </c>
      <c r="G285" s="54">
        <v>500</v>
      </c>
      <c r="H285" s="114"/>
      <c r="I285" s="114"/>
      <c r="J285" s="114"/>
      <c r="K285" s="114"/>
      <c r="L285" s="114"/>
      <c r="M285" s="114"/>
      <c r="N285" s="114"/>
      <c r="O285" s="114"/>
      <c r="P285" s="114"/>
      <c r="Q285" s="114"/>
      <c r="R285" s="114"/>
      <c r="S285" s="114"/>
      <c r="T285" s="114"/>
    </row>
    <row r="286" spans="1:20" ht="20.100000000000001" customHeight="1" x14ac:dyDescent="0.25">
      <c r="A286" s="87">
        <v>33690000</v>
      </c>
      <c r="B286" s="35" t="s">
        <v>168</v>
      </c>
      <c r="C286" s="16" t="s">
        <v>5</v>
      </c>
      <c r="D286" s="16" t="s">
        <v>12</v>
      </c>
      <c r="E286" s="16">
        <v>200</v>
      </c>
      <c r="F286" s="124">
        <f t="shared" si="8"/>
        <v>200000</v>
      </c>
      <c r="G286" s="5">
        <v>1000</v>
      </c>
    </row>
    <row r="287" spans="1:20" ht="20.100000000000001" customHeight="1" x14ac:dyDescent="0.25">
      <c r="A287" s="85" t="s">
        <v>595</v>
      </c>
      <c r="B287" s="35" t="s">
        <v>87</v>
      </c>
      <c r="C287" s="16" t="s">
        <v>5</v>
      </c>
      <c r="D287" s="16" t="s">
        <v>12</v>
      </c>
      <c r="E287" s="16">
        <v>60</v>
      </c>
      <c r="F287" s="124">
        <f t="shared" si="8"/>
        <v>30000</v>
      </c>
      <c r="G287" s="5">
        <v>500</v>
      </c>
    </row>
    <row r="288" spans="1:20" s="10" customFormat="1" ht="20.100000000000001" customHeight="1" x14ac:dyDescent="0.25">
      <c r="A288" s="87">
        <v>33141110</v>
      </c>
      <c r="B288" s="36" t="s">
        <v>88</v>
      </c>
      <c r="C288" s="5" t="s">
        <v>5</v>
      </c>
      <c r="D288" s="5" t="s">
        <v>12</v>
      </c>
      <c r="E288" s="5">
        <v>110</v>
      </c>
      <c r="F288" s="106">
        <f t="shared" si="8"/>
        <v>660000</v>
      </c>
      <c r="G288" s="5">
        <v>6000</v>
      </c>
      <c r="H288" s="112"/>
      <c r="I288" s="112"/>
      <c r="J288" s="112"/>
      <c r="K288" s="112"/>
      <c r="L288" s="112"/>
      <c r="M288" s="112"/>
      <c r="N288" s="112"/>
      <c r="O288" s="112"/>
      <c r="P288" s="112"/>
      <c r="Q288" s="112"/>
      <c r="R288" s="112"/>
      <c r="S288" s="112"/>
      <c r="T288" s="112"/>
    </row>
    <row r="289" spans="1:20" ht="20.100000000000001" customHeight="1" x14ac:dyDescent="0.25">
      <c r="A289" s="87">
        <v>33141100</v>
      </c>
      <c r="B289" s="35" t="s">
        <v>89</v>
      </c>
      <c r="C289" s="16" t="s">
        <v>5</v>
      </c>
      <c r="D289" s="16" t="s">
        <v>12</v>
      </c>
      <c r="E289" s="16">
        <v>550</v>
      </c>
      <c r="F289" s="124">
        <f t="shared" si="8"/>
        <v>550000</v>
      </c>
      <c r="G289" s="5">
        <v>1000</v>
      </c>
    </row>
    <row r="290" spans="1:20" ht="20.100000000000001" customHeight="1" x14ac:dyDescent="0.25">
      <c r="A290" s="87">
        <v>33141100</v>
      </c>
      <c r="B290" s="35" t="s">
        <v>477</v>
      </c>
      <c r="C290" s="16" t="s">
        <v>5</v>
      </c>
      <c r="D290" s="16" t="s">
        <v>12</v>
      </c>
      <c r="E290" s="16">
        <v>300</v>
      </c>
      <c r="F290" s="124">
        <f t="shared" si="8"/>
        <v>3000</v>
      </c>
      <c r="G290" s="5">
        <v>10</v>
      </c>
    </row>
    <row r="291" spans="1:20" s="61" customFormat="1" ht="20.100000000000001" customHeight="1" x14ac:dyDescent="0.25">
      <c r="A291" s="92" t="s">
        <v>646</v>
      </c>
      <c r="B291" s="64" t="s">
        <v>622</v>
      </c>
      <c r="C291" s="65" t="s">
        <v>5</v>
      </c>
      <c r="D291" s="54" t="s">
        <v>12</v>
      </c>
      <c r="E291" s="54">
        <v>10</v>
      </c>
      <c r="F291" s="107">
        <f t="shared" si="8"/>
        <v>5000</v>
      </c>
      <c r="G291" s="54">
        <v>500</v>
      </c>
      <c r="H291" s="114"/>
      <c r="I291" s="114"/>
      <c r="J291" s="114"/>
      <c r="K291" s="114"/>
      <c r="L291" s="114"/>
      <c r="M291" s="114"/>
      <c r="N291" s="114"/>
      <c r="O291" s="114"/>
      <c r="P291" s="114"/>
      <c r="Q291" s="114"/>
      <c r="R291" s="114"/>
      <c r="S291" s="114"/>
      <c r="T291" s="114"/>
    </row>
    <row r="292" spans="1:20" s="61" customFormat="1" ht="20.100000000000001" customHeight="1" x14ac:dyDescent="0.25">
      <c r="A292" s="92" t="s">
        <v>646</v>
      </c>
      <c r="B292" s="64" t="s">
        <v>625</v>
      </c>
      <c r="C292" s="65" t="s">
        <v>5</v>
      </c>
      <c r="D292" s="54" t="s">
        <v>12</v>
      </c>
      <c r="E292" s="54">
        <v>700</v>
      </c>
      <c r="F292" s="107">
        <f t="shared" si="8"/>
        <v>1400000</v>
      </c>
      <c r="G292" s="54">
        <v>2000</v>
      </c>
      <c r="H292" s="114"/>
      <c r="I292" s="114"/>
      <c r="J292" s="114"/>
      <c r="K292" s="114"/>
      <c r="L292" s="114"/>
      <c r="M292" s="114"/>
      <c r="N292" s="114"/>
      <c r="O292" s="114"/>
      <c r="P292" s="114"/>
      <c r="Q292" s="114"/>
      <c r="R292" s="114"/>
      <c r="S292" s="114"/>
      <c r="T292" s="114"/>
    </row>
    <row r="293" spans="1:20" ht="20.100000000000001" customHeight="1" x14ac:dyDescent="0.25">
      <c r="A293" s="87">
        <v>33141114</v>
      </c>
      <c r="B293" s="35" t="s">
        <v>268</v>
      </c>
      <c r="C293" s="16" t="s">
        <v>5</v>
      </c>
      <c r="D293" s="16" t="s">
        <v>90</v>
      </c>
      <c r="E293" s="16">
        <v>100</v>
      </c>
      <c r="F293" s="124">
        <f t="shared" si="8"/>
        <v>700000</v>
      </c>
      <c r="G293" s="5">
        <v>7000</v>
      </c>
    </row>
    <row r="294" spans="1:20" ht="20.100000000000001" customHeight="1" x14ac:dyDescent="0.25">
      <c r="A294" s="87">
        <v>33141115</v>
      </c>
      <c r="B294" s="35" t="s">
        <v>269</v>
      </c>
      <c r="C294" s="16" t="s">
        <v>5</v>
      </c>
      <c r="D294" s="16" t="s">
        <v>12</v>
      </c>
      <c r="E294" s="16">
        <v>150</v>
      </c>
      <c r="F294" s="124">
        <f t="shared" si="8"/>
        <v>450000</v>
      </c>
      <c r="G294" s="5">
        <v>3000</v>
      </c>
    </row>
    <row r="295" spans="1:20" ht="20.100000000000001" customHeight="1" x14ac:dyDescent="0.25">
      <c r="A295" s="87">
        <v>33690000</v>
      </c>
      <c r="B295" s="35" t="s">
        <v>406</v>
      </c>
      <c r="C295" s="16" t="s">
        <v>5</v>
      </c>
      <c r="D295" s="16" t="s">
        <v>109</v>
      </c>
      <c r="E295" s="16">
        <v>1000</v>
      </c>
      <c r="F295" s="124">
        <f t="shared" si="8"/>
        <v>150000</v>
      </c>
      <c r="G295" s="5">
        <v>150</v>
      </c>
    </row>
    <row r="296" spans="1:20" s="61" customFormat="1" ht="20.100000000000001" customHeight="1" x14ac:dyDescent="0.25">
      <c r="A296" s="98">
        <v>33141100</v>
      </c>
      <c r="B296" s="66" t="s">
        <v>624</v>
      </c>
      <c r="C296" s="54"/>
      <c r="D296" s="54"/>
      <c r="E296" s="54">
        <v>50</v>
      </c>
      <c r="F296" s="124">
        <f t="shared" si="8"/>
        <v>50000</v>
      </c>
      <c r="G296" s="54">
        <v>1000</v>
      </c>
      <c r="H296" s="114"/>
      <c r="I296" s="114"/>
      <c r="J296" s="114"/>
      <c r="K296" s="114"/>
      <c r="L296" s="114"/>
      <c r="M296" s="114"/>
      <c r="N296" s="114"/>
      <c r="O296" s="114"/>
      <c r="P296" s="114"/>
      <c r="Q296" s="114"/>
      <c r="R296" s="114"/>
      <c r="S296" s="114"/>
      <c r="T296" s="114"/>
    </row>
    <row r="297" spans="1:20" ht="20.100000000000001" customHeight="1" x14ac:dyDescent="0.25">
      <c r="A297" s="87">
        <v>33141121</v>
      </c>
      <c r="B297" s="35" t="s">
        <v>270</v>
      </c>
      <c r="C297" s="16" t="s">
        <v>5</v>
      </c>
      <c r="D297" s="16" t="s">
        <v>12</v>
      </c>
      <c r="E297" s="16">
        <v>170</v>
      </c>
      <c r="F297" s="124">
        <f t="shared" si="8"/>
        <v>4250</v>
      </c>
      <c r="G297" s="5">
        <v>25</v>
      </c>
    </row>
    <row r="298" spans="1:20" ht="20.100000000000001" customHeight="1" x14ac:dyDescent="0.25">
      <c r="A298" s="87">
        <v>33141121</v>
      </c>
      <c r="B298" s="35" t="s">
        <v>91</v>
      </c>
      <c r="C298" s="16" t="s">
        <v>5</v>
      </c>
      <c r="D298" s="16" t="s">
        <v>12</v>
      </c>
      <c r="E298" s="16">
        <v>500</v>
      </c>
      <c r="F298" s="124">
        <f t="shared" si="8"/>
        <v>110000</v>
      </c>
      <c r="G298" s="5">
        <v>220</v>
      </c>
    </row>
    <row r="299" spans="1:20" ht="20.100000000000001" customHeight="1" x14ac:dyDescent="0.25">
      <c r="A299" s="87">
        <v>33141121</v>
      </c>
      <c r="B299" s="35" t="s">
        <v>164</v>
      </c>
      <c r="C299" s="16" t="s">
        <v>5</v>
      </c>
      <c r="D299" s="16" t="s">
        <v>12</v>
      </c>
      <c r="E299" s="16">
        <v>700</v>
      </c>
      <c r="F299" s="124">
        <f t="shared" si="8"/>
        <v>21000</v>
      </c>
      <c r="G299" s="5">
        <v>30</v>
      </c>
    </row>
    <row r="300" spans="1:20" ht="20.100000000000001" customHeight="1" x14ac:dyDescent="0.25">
      <c r="A300" s="87">
        <v>33141121</v>
      </c>
      <c r="B300" s="35" t="s">
        <v>165</v>
      </c>
      <c r="C300" s="16" t="s">
        <v>5</v>
      </c>
      <c r="D300" s="16" t="s">
        <v>12</v>
      </c>
      <c r="E300" s="16">
        <v>700</v>
      </c>
      <c r="F300" s="124">
        <f t="shared" si="8"/>
        <v>21000</v>
      </c>
      <c r="G300" s="5">
        <v>30</v>
      </c>
    </row>
    <row r="301" spans="1:20" ht="20.100000000000001" customHeight="1" x14ac:dyDescent="0.25">
      <c r="A301" s="87">
        <v>33141121</v>
      </c>
      <c r="B301" s="35" t="s">
        <v>92</v>
      </c>
      <c r="C301" s="16" t="s">
        <v>5</v>
      </c>
      <c r="D301" s="16" t="s">
        <v>12</v>
      </c>
      <c r="E301" s="16">
        <v>320</v>
      </c>
      <c r="F301" s="124">
        <f t="shared" si="8"/>
        <v>64000</v>
      </c>
      <c r="G301" s="5">
        <v>200</v>
      </c>
    </row>
    <row r="302" spans="1:20" ht="15.75" customHeight="1" x14ac:dyDescent="0.25">
      <c r="A302" s="87">
        <v>33141121</v>
      </c>
      <c r="B302" s="35" t="s">
        <v>93</v>
      </c>
      <c r="C302" s="16" t="s">
        <v>5</v>
      </c>
      <c r="D302" s="16" t="s">
        <v>12</v>
      </c>
      <c r="E302" s="16">
        <v>600</v>
      </c>
      <c r="F302" s="124">
        <f t="shared" si="8"/>
        <v>21000</v>
      </c>
      <c r="G302" s="5">
        <v>35</v>
      </c>
    </row>
    <row r="303" spans="1:20" ht="17.25" customHeight="1" x14ac:dyDescent="0.25">
      <c r="A303" s="85" t="s">
        <v>485</v>
      </c>
      <c r="B303" s="35" t="s">
        <v>94</v>
      </c>
      <c r="C303" s="16"/>
      <c r="D303" s="16"/>
      <c r="E303" s="16"/>
      <c r="F303" s="124"/>
    </row>
    <row r="304" spans="1:20" ht="17.25" customHeight="1" x14ac:dyDescent="0.25">
      <c r="A304" s="85" t="s">
        <v>485</v>
      </c>
      <c r="B304" s="35" t="s">
        <v>478</v>
      </c>
      <c r="C304" s="16" t="s">
        <v>5</v>
      </c>
      <c r="D304" s="16" t="s">
        <v>12</v>
      </c>
      <c r="E304" s="16">
        <v>360</v>
      </c>
      <c r="F304" s="124">
        <f t="shared" ref="F304:F322" si="9">E304*G304</f>
        <v>1800</v>
      </c>
      <c r="G304" s="5">
        <v>5</v>
      </c>
    </row>
    <row r="305" spans="1:20" ht="17.25" customHeight="1" x14ac:dyDescent="0.25">
      <c r="A305" s="85" t="s">
        <v>485</v>
      </c>
      <c r="B305" s="35" t="s">
        <v>195</v>
      </c>
      <c r="C305" s="16" t="s">
        <v>5</v>
      </c>
      <c r="D305" s="16" t="s">
        <v>12</v>
      </c>
      <c r="E305" s="16">
        <v>200</v>
      </c>
      <c r="F305" s="124">
        <f t="shared" si="9"/>
        <v>100000</v>
      </c>
      <c r="G305" s="5">
        <v>500</v>
      </c>
    </row>
    <row r="306" spans="1:20" ht="17.25" customHeight="1" x14ac:dyDescent="0.25">
      <c r="A306" s="85" t="s">
        <v>485</v>
      </c>
      <c r="B306" s="35" t="s">
        <v>196</v>
      </c>
      <c r="C306" s="16" t="s">
        <v>5</v>
      </c>
      <c r="D306" s="16" t="s">
        <v>12</v>
      </c>
      <c r="E306" s="16">
        <v>230</v>
      </c>
      <c r="F306" s="124">
        <f t="shared" si="9"/>
        <v>46000</v>
      </c>
      <c r="G306" s="5">
        <v>200</v>
      </c>
    </row>
    <row r="307" spans="1:20" ht="20.100000000000001" customHeight="1" x14ac:dyDescent="0.25">
      <c r="A307" s="85" t="s">
        <v>485</v>
      </c>
      <c r="B307" s="35" t="s">
        <v>197</v>
      </c>
      <c r="C307" s="16" t="s">
        <v>5</v>
      </c>
      <c r="D307" s="16" t="s">
        <v>12</v>
      </c>
      <c r="E307" s="16">
        <v>85</v>
      </c>
      <c r="F307" s="124">
        <f t="shared" si="9"/>
        <v>42500</v>
      </c>
      <c r="G307" s="5">
        <v>500</v>
      </c>
    </row>
    <row r="308" spans="1:20" ht="16.5" customHeight="1" x14ac:dyDescent="0.25">
      <c r="A308" s="85" t="s">
        <v>485</v>
      </c>
      <c r="B308" s="35" t="s">
        <v>198</v>
      </c>
      <c r="C308" s="16" t="s">
        <v>5</v>
      </c>
      <c r="D308" s="16" t="s">
        <v>12</v>
      </c>
      <c r="E308" s="16">
        <v>85</v>
      </c>
      <c r="F308" s="124">
        <f t="shared" si="9"/>
        <v>42500</v>
      </c>
      <c r="G308" s="5">
        <v>500</v>
      </c>
    </row>
    <row r="309" spans="1:20" ht="16.5" customHeight="1" x14ac:dyDescent="0.25">
      <c r="A309" s="85" t="s">
        <v>485</v>
      </c>
      <c r="B309" s="35" t="s">
        <v>199</v>
      </c>
      <c r="C309" s="16" t="s">
        <v>5</v>
      </c>
      <c r="D309" s="16" t="s">
        <v>12</v>
      </c>
      <c r="E309" s="16">
        <v>85</v>
      </c>
      <c r="F309" s="124">
        <f t="shared" si="9"/>
        <v>425000</v>
      </c>
      <c r="G309" s="5">
        <v>5000</v>
      </c>
    </row>
    <row r="310" spans="1:20" ht="17.25" customHeight="1" x14ac:dyDescent="0.25">
      <c r="A310" s="85" t="s">
        <v>485</v>
      </c>
      <c r="B310" s="35" t="s">
        <v>200</v>
      </c>
      <c r="C310" s="16" t="s">
        <v>5</v>
      </c>
      <c r="D310" s="16" t="s">
        <v>12</v>
      </c>
      <c r="E310" s="16">
        <v>95</v>
      </c>
      <c r="F310" s="124">
        <f t="shared" si="9"/>
        <v>475000</v>
      </c>
      <c r="G310" s="5">
        <v>5000</v>
      </c>
    </row>
    <row r="311" spans="1:20" ht="17.25" customHeight="1" x14ac:dyDescent="0.25">
      <c r="A311" s="85" t="s">
        <v>485</v>
      </c>
      <c r="B311" s="35" t="s">
        <v>479</v>
      </c>
      <c r="C311" s="16" t="s">
        <v>5</v>
      </c>
      <c r="D311" s="16" t="s">
        <v>12</v>
      </c>
      <c r="E311" s="16">
        <v>100</v>
      </c>
      <c r="F311" s="124">
        <f t="shared" si="9"/>
        <v>5000</v>
      </c>
      <c r="G311" s="5">
        <v>50</v>
      </c>
    </row>
    <row r="312" spans="1:20" ht="18" customHeight="1" x14ac:dyDescent="0.25">
      <c r="A312" s="85" t="s">
        <v>485</v>
      </c>
      <c r="B312" s="35" t="s">
        <v>348</v>
      </c>
      <c r="C312" s="16" t="s">
        <v>5</v>
      </c>
      <c r="D312" s="16" t="s">
        <v>12</v>
      </c>
      <c r="E312" s="16">
        <v>300</v>
      </c>
      <c r="F312" s="124">
        <f t="shared" si="9"/>
        <v>3000</v>
      </c>
      <c r="G312" s="5">
        <v>10</v>
      </c>
    </row>
    <row r="313" spans="1:20" s="61" customFormat="1" ht="27.75" customHeight="1" x14ac:dyDescent="0.25">
      <c r="A313" s="98">
        <v>33191510</v>
      </c>
      <c r="B313" s="96" t="s">
        <v>643</v>
      </c>
      <c r="C313" s="16" t="s">
        <v>5</v>
      </c>
      <c r="D313" s="16" t="s">
        <v>12</v>
      </c>
      <c r="E313" s="54">
        <v>10000</v>
      </c>
      <c r="F313" s="107">
        <f t="shared" si="9"/>
        <v>100000</v>
      </c>
      <c r="G313" s="54">
        <v>10</v>
      </c>
      <c r="H313" s="114"/>
      <c r="I313" s="114"/>
      <c r="J313" s="114"/>
      <c r="K313" s="114"/>
      <c r="L313" s="114"/>
      <c r="M313" s="114"/>
      <c r="N313" s="114"/>
      <c r="O313" s="114"/>
      <c r="P313" s="114"/>
      <c r="Q313" s="114"/>
      <c r="R313" s="114"/>
      <c r="S313" s="114"/>
      <c r="T313" s="114"/>
    </row>
    <row r="314" spans="1:20" s="61" customFormat="1" ht="18" customHeight="1" x14ac:dyDescent="0.25">
      <c r="A314" s="98">
        <v>33141100</v>
      </c>
      <c r="B314" s="66" t="s">
        <v>641</v>
      </c>
      <c r="C314" s="16" t="s">
        <v>5</v>
      </c>
      <c r="D314" s="16" t="s">
        <v>12</v>
      </c>
      <c r="E314" s="54">
        <v>300</v>
      </c>
      <c r="F314" s="107">
        <f t="shared" si="9"/>
        <v>15000</v>
      </c>
      <c r="G314" s="54">
        <v>50</v>
      </c>
      <c r="H314" s="114"/>
      <c r="I314" s="114"/>
      <c r="J314" s="114"/>
      <c r="K314" s="114"/>
      <c r="L314" s="114"/>
      <c r="M314" s="114"/>
      <c r="N314" s="114"/>
      <c r="O314" s="114"/>
      <c r="P314" s="114"/>
      <c r="Q314" s="114"/>
      <c r="R314" s="114"/>
      <c r="S314" s="114"/>
      <c r="T314" s="114"/>
    </row>
    <row r="315" spans="1:20" ht="20.100000000000001" customHeight="1" x14ac:dyDescent="0.25">
      <c r="A315" s="85" t="s">
        <v>486</v>
      </c>
      <c r="B315" s="35" t="s">
        <v>95</v>
      </c>
      <c r="C315" s="16" t="s">
        <v>5</v>
      </c>
      <c r="D315" s="16" t="s">
        <v>12</v>
      </c>
      <c r="E315" s="16">
        <v>18</v>
      </c>
      <c r="F315" s="124">
        <f t="shared" si="9"/>
        <v>180</v>
      </c>
      <c r="G315" s="5">
        <v>10</v>
      </c>
    </row>
    <row r="316" spans="1:20" ht="20.100000000000001" customHeight="1" x14ac:dyDescent="0.25">
      <c r="A316" s="85" t="s">
        <v>486</v>
      </c>
      <c r="B316" s="35" t="s">
        <v>96</v>
      </c>
      <c r="C316" s="16" t="s">
        <v>5</v>
      </c>
      <c r="D316" s="16" t="s">
        <v>12</v>
      </c>
      <c r="E316" s="16">
        <v>18</v>
      </c>
      <c r="F316" s="124">
        <f t="shared" si="9"/>
        <v>900000</v>
      </c>
      <c r="G316" s="5">
        <v>50000</v>
      </c>
    </row>
    <row r="317" spans="1:20" ht="20.100000000000001" customHeight="1" x14ac:dyDescent="0.25">
      <c r="A317" s="85" t="s">
        <v>486</v>
      </c>
      <c r="B317" s="35" t="s">
        <v>97</v>
      </c>
      <c r="C317" s="16" t="s">
        <v>5</v>
      </c>
      <c r="D317" s="16" t="s">
        <v>12</v>
      </c>
      <c r="E317" s="16">
        <v>25</v>
      </c>
      <c r="F317" s="124">
        <f t="shared" si="9"/>
        <v>375000</v>
      </c>
      <c r="G317" s="5">
        <v>15000</v>
      </c>
    </row>
    <row r="318" spans="1:20" ht="20.100000000000001" customHeight="1" x14ac:dyDescent="0.25">
      <c r="A318" s="85" t="s">
        <v>486</v>
      </c>
      <c r="B318" s="35" t="s">
        <v>98</v>
      </c>
      <c r="C318" s="16" t="s">
        <v>5</v>
      </c>
      <c r="D318" s="16" t="s">
        <v>12</v>
      </c>
      <c r="E318" s="16">
        <v>35</v>
      </c>
      <c r="F318" s="124">
        <f t="shared" si="9"/>
        <v>105000</v>
      </c>
      <c r="G318" s="5">
        <v>3000</v>
      </c>
    </row>
    <row r="319" spans="1:20" ht="20.100000000000001" customHeight="1" x14ac:dyDescent="0.25">
      <c r="A319" s="85" t="s">
        <v>486</v>
      </c>
      <c r="B319" s="35" t="s">
        <v>412</v>
      </c>
      <c r="C319" s="16" t="s">
        <v>5</v>
      </c>
      <c r="D319" s="16" t="s">
        <v>12</v>
      </c>
      <c r="E319" s="16">
        <v>110</v>
      </c>
      <c r="F319" s="124">
        <f t="shared" si="9"/>
        <v>22000</v>
      </c>
      <c r="G319" s="5">
        <v>200</v>
      </c>
    </row>
    <row r="320" spans="1:20" ht="18.75" customHeight="1" x14ac:dyDescent="0.25">
      <c r="A320" s="85" t="s">
        <v>486</v>
      </c>
      <c r="B320" s="35" t="s">
        <v>99</v>
      </c>
      <c r="C320" s="16" t="s">
        <v>5</v>
      </c>
      <c r="D320" s="16" t="s">
        <v>12</v>
      </c>
      <c r="E320" s="16">
        <v>85</v>
      </c>
      <c r="F320" s="124">
        <f t="shared" si="9"/>
        <v>212500</v>
      </c>
      <c r="G320" s="5">
        <v>2500</v>
      </c>
    </row>
    <row r="321" spans="1:20" ht="17.25" customHeight="1" x14ac:dyDescent="0.25">
      <c r="A321" s="85" t="s">
        <v>486</v>
      </c>
      <c r="B321" s="35" t="s">
        <v>100</v>
      </c>
      <c r="C321" s="16" t="s">
        <v>5</v>
      </c>
      <c r="D321" s="16" t="s">
        <v>12</v>
      </c>
      <c r="E321" s="16">
        <v>25</v>
      </c>
      <c r="F321" s="124">
        <f t="shared" si="9"/>
        <v>37500</v>
      </c>
      <c r="G321" s="5">
        <v>1500</v>
      </c>
    </row>
    <row r="322" spans="1:20" ht="18.75" customHeight="1" x14ac:dyDescent="0.25">
      <c r="A322" s="85" t="s">
        <v>487</v>
      </c>
      <c r="B322" s="35" t="s">
        <v>347</v>
      </c>
      <c r="C322" s="16" t="s">
        <v>5</v>
      </c>
      <c r="D322" s="16" t="s">
        <v>12</v>
      </c>
      <c r="E322" s="16">
        <v>300</v>
      </c>
      <c r="F322" s="124">
        <f t="shared" si="9"/>
        <v>75000</v>
      </c>
      <c r="G322" s="5">
        <v>250</v>
      </c>
    </row>
    <row r="323" spans="1:20" ht="30.75" customHeight="1" x14ac:dyDescent="0.25">
      <c r="A323" s="85" t="s">
        <v>488</v>
      </c>
      <c r="B323" s="41" t="s">
        <v>623</v>
      </c>
      <c r="C323" s="16"/>
      <c r="D323" s="16"/>
      <c r="E323" s="16"/>
      <c r="F323" s="124"/>
    </row>
    <row r="324" spans="1:20" ht="19.5" customHeight="1" x14ac:dyDescent="0.25">
      <c r="A324" s="85" t="s">
        <v>489</v>
      </c>
      <c r="B324" s="35" t="s">
        <v>192</v>
      </c>
      <c r="C324" s="16" t="s">
        <v>5</v>
      </c>
      <c r="D324" s="16" t="s">
        <v>12</v>
      </c>
      <c r="E324" s="16">
        <v>35</v>
      </c>
      <c r="F324" s="124">
        <f t="shared" ref="F324:F329" si="10">E324*G324</f>
        <v>35000</v>
      </c>
      <c r="G324" s="5">
        <v>1000</v>
      </c>
    </row>
    <row r="325" spans="1:20" ht="18" customHeight="1" x14ac:dyDescent="0.25">
      <c r="A325" s="85" t="s">
        <v>490</v>
      </c>
      <c r="B325" s="35" t="s">
        <v>193</v>
      </c>
      <c r="C325" s="16" t="s">
        <v>5</v>
      </c>
      <c r="D325" s="16" t="s">
        <v>101</v>
      </c>
      <c r="E325" s="16">
        <v>130</v>
      </c>
      <c r="F325" s="124">
        <f t="shared" si="10"/>
        <v>325000</v>
      </c>
      <c r="G325" s="5">
        <v>2500</v>
      </c>
    </row>
    <row r="326" spans="1:20" ht="18" customHeight="1" x14ac:dyDescent="0.25">
      <c r="A326" s="85" t="s">
        <v>491</v>
      </c>
      <c r="B326" s="35" t="s">
        <v>194</v>
      </c>
      <c r="C326" s="16" t="s">
        <v>5</v>
      </c>
      <c r="D326" s="16" t="s">
        <v>12</v>
      </c>
      <c r="E326" s="16">
        <v>22</v>
      </c>
      <c r="F326" s="124">
        <f t="shared" si="10"/>
        <v>1100000</v>
      </c>
      <c r="G326" s="5">
        <v>50000</v>
      </c>
    </row>
    <row r="327" spans="1:20" ht="20.100000000000001" customHeight="1" x14ac:dyDescent="0.25">
      <c r="A327" s="85" t="s">
        <v>491</v>
      </c>
      <c r="B327" s="35" t="s">
        <v>407</v>
      </c>
      <c r="C327" s="16" t="s">
        <v>5</v>
      </c>
      <c r="D327" s="16" t="s">
        <v>109</v>
      </c>
      <c r="E327" s="16">
        <v>2100</v>
      </c>
      <c r="F327" s="124">
        <f t="shared" si="10"/>
        <v>525000</v>
      </c>
      <c r="G327" s="5">
        <v>250</v>
      </c>
    </row>
    <row r="328" spans="1:20" ht="20.100000000000001" customHeight="1" x14ac:dyDescent="0.25">
      <c r="A328" s="85" t="s">
        <v>491</v>
      </c>
      <c r="B328" s="35" t="s">
        <v>682</v>
      </c>
      <c r="C328" s="16" t="s">
        <v>5</v>
      </c>
      <c r="D328" s="16" t="s">
        <v>12</v>
      </c>
      <c r="E328" s="16">
        <v>5</v>
      </c>
      <c r="F328" s="124">
        <f t="shared" si="10"/>
        <v>50000</v>
      </c>
      <c r="G328" s="5">
        <v>10000</v>
      </c>
    </row>
    <row r="329" spans="1:20" s="10" customFormat="1" ht="20.100000000000001" customHeight="1" x14ac:dyDescent="0.25">
      <c r="A329" s="87">
        <v>33690000</v>
      </c>
      <c r="B329" s="35" t="s">
        <v>103</v>
      </c>
      <c r="C329" s="16" t="s">
        <v>5</v>
      </c>
      <c r="D329" s="16" t="s">
        <v>12</v>
      </c>
      <c r="E329" s="16">
        <v>9</v>
      </c>
      <c r="F329" s="124">
        <f t="shared" si="10"/>
        <v>9000</v>
      </c>
      <c r="G329" s="5">
        <v>1000</v>
      </c>
      <c r="H329" s="112"/>
      <c r="I329" s="112"/>
      <c r="J329" s="112"/>
      <c r="K329" s="112"/>
      <c r="L329" s="112"/>
      <c r="M329" s="112"/>
      <c r="N329" s="112"/>
      <c r="O329" s="112"/>
      <c r="P329" s="112"/>
      <c r="Q329" s="112"/>
      <c r="R329" s="112"/>
      <c r="S329" s="112"/>
      <c r="T329" s="112"/>
    </row>
    <row r="330" spans="1:20" ht="16.5" customHeight="1" x14ac:dyDescent="0.25">
      <c r="A330" s="87">
        <v>33690000</v>
      </c>
      <c r="B330" s="43" t="s">
        <v>102</v>
      </c>
      <c r="C330" s="28" t="s">
        <v>5</v>
      </c>
      <c r="D330" s="5" t="s">
        <v>12</v>
      </c>
      <c r="E330" s="5">
        <v>11</v>
      </c>
      <c r="F330" s="106">
        <f>E330*G330</f>
        <v>22000</v>
      </c>
      <c r="G330" s="5">
        <v>2000</v>
      </c>
    </row>
    <row r="331" spans="1:20" ht="20.25" customHeight="1" x14ac:dyDescent="0.25">
      <c r="A331" s="85" t="s">
        <v>495</v>
      </c>
      <c r="B331" s="35" t="s">
        <v>272</v>
      </c>
      <c r="C331" s="28"/>
      <c r="D331" s="5"/>
      <c r="E331" s="16"/>
      <c r="F331" s="124"/>
    </row>
    <row r="332" spans="1:20" ht="19.5" customHeight="1" x14ac:dyDescent="0.25">
      <c r="A332" s="90">
        <v>33141624</v>
      </c>
      <c r="B332" s="7" t="s">
        <v>604</v>
      </c>
      <c r="C332" s="28" t="s">
        <v>5</v>
      </c>
      <c r="D332" s="5" t="s">
        <v>12</v>
      </c>
      <c r="E332" s="16">
        <v>60</v>
      </c>
      <c r="F332" s="124">
        <f>G332*E332</f>
        <v>1200000</v>
      </c>
      <c r="G332" s="5">
        <v>20000</v>
      </c>
    </row>
    <row r="333" spans="1:20" ht="19.5" customHeight="1" x14ac:dyDescent="0.25">
      <c r="A333" s="85" t="s">
        <v>494</v>
      </c>
      <c r="B333" s="35" t="s">
        <v>480</v>
      </c>
      <c r="C333" s="16" t="s">
        <v>5</v>
      </c>
      <c r="D333" s="16" t="s">
        <v>12</v>
      </c>
      <c r="E333" s="16">
        <v>100</v>
      </c>
      <c r="F333" s="124">
        <f t="shared" ref="F333:F359" si="11">E333*G333</f>
        <v>2000000</v>
      </c>
      <c r="G333" s="5">
        <v>20000</v>
      </c>
    </row>
    <row r="334" spans="1:20" ht="20.100000000000001" customHeight="1" x14ac:dyDescent="0.25">
      <c r="A334" s="85" t="s">
        <v>494</v>
      </c>
      <c r="B334" s="35" t="s">
        <v>481</v>
      </c>
      <c r="C334" s="16" t="s">
        <v>5</v>
      </c>
      <c r="D334" s="16" t="s">
        <v>12</v>
      </c>
      <c r="E334" s="16">
        <v>100</v>
      </c>
      <c r="F334" s="124">
        <f t="shared" si="11"/>
        <v>3000</v>
      </c>
      <c r="G334" s="5">
        <v>30</v>
      </c>
    </row>
    <row r="335" spans="1:20" ht="30" customHeight="1" x14ac:dyDescent="0.25">
      <c r="A335" s="85" t="s">
        <v>494</v>
      </c>
      <c r="B335" s="35" t="s">
        <v>482</v>
      </c>
      <c r="C335" s="16" t="s">
        <v>5</v>
      </c>
      <c r="D335" s="16" t="s">
        <v>12</v>
      </c>
      <c r="E335" s="16">
        <v>120</v>
      </c>
      <c r="F335" s="124">
        <f t="shared" si="11"/>
        <v>3600</v>
      </c>
      <c r="G335" s="5">
        <v>30</v>
      </c>
    </row>
    <row r="336" spans="1:20" ht="26.25" customHeight="1" x14ac:dyDescent="0.25">
      <c r="A336" s="87">
        <v>33690000</v>
      </c>
      <c r="B336" s="41" t="s">
        <v>284</v>
      </c>
      <c r="C336" s="16" t="s">
        <v>5</v>
      </c>
      <c r="D336" s="16" t="s">
        <v>12</v>
      </c>
      <c r="E336" s="16">
        <v>55</v>
      </c>
      <c r="F336" s="124">
        <f t="shared" si="11"/>
        <v>6600</v>
      </c>
      <c r="G336" s="5">
        <v>120</v>
      </c>
    </row>
    <row r="337" spans="1:7" ht="18.75" customHeight="1" x14ac:dyDescent="0.25">
      <c r="A337" s="87">
        <v>33690000</v>
      </c>
      <c r="B337" s="35" t="s">
        <v>166</v>
      </c>
      <c r="C337" s="16" t="s">
        <v>5</v>
      </c>
      <c r="D337" s="16" t="s">
        <v>12</v>
      </c>
      <c r="E337" s="16">
        <v>350</v>
      </c>
      <c r="F337" s="124">
        <f t="shared" si="11"/>
        <v>35000</v>
      </c>
      <c r="G337" s="5">
        <v>100</v>
      </c>
    </row>
    <row r="338" spans="1:7" ht="18.75" customHeight="1" x14ac:dyDescent="0.25">
      <c r="A338" s="87">
        <v>33690000</v>
      </c>
      <c r="B338" s="35" t="s">
        <v>483</v>
      </c>
      <c r="C338" s="16" t="s">
        <v>5</v>
      </c>
      <c r="D338" s="16" t="s">
        <v>12</v>
      </c>
      <c r="E338" s="16">
        <v>500</v>
      </c>
      <c r="F338" s="124">
        <f t="shared" si="11"/>
        <v>5000</v>
      </c>
      <c r="G338" s="5">
        <v>10</v>
      </c>
    </row>
    <row r="339" spans="1:7" ht="18" customHeight="1" x14ac:dyDescent="0.25">
      <c r="A339" s="87">
        <v>33690000</v>
      </c>
      <c r="B339" s="35" t="s">
        <v>484</v>
      </c>
      <c r="C339" s="16" t="s">
        <v>5</v>
      </c>
      <c r="D339" s="16" t="s">
        <v>12</v>
      </c>
      <c r="E339" s="16">
        <v>400</v>
      </c>
      <c r="F339" s="124">
        <f t="shared" si="11"/>
        <v>4000</v>
      </c>
      <c r="G339" s="5">
        <v>10</v>
      </c>
    </row>
    <row r="340" spans="1:7" ht="20.100000000000001" customHeight="1" x14ac:dyDescent="0.25">
      <c r="A340" s="85" t="s">
        <v>496</v>
      </c>
      <c r="B340" s="35" t="s">
        <v>322</v>
      </c>
      <c r="C340" s="16" t="s">
        <v>5</v>
      </c>
      <c r="D340" s="16" t="s">
        <v>109</v>
      </c>
      <c r="E340" s="16">
        <v>58000</v>
      </c>
      <c r="F340" s="124">
        <f t="shared" si="11"/>
        <v>58000</v>
      </c>
      <c r="G340" s="5">
        <v>1</v>
      </c>
    </row>
    <row r="341" spans="1:7" ht="23.25" customHeight="1" x14ac:dyDescent="0.25">
      <c r="A341" s="85" t="s">
        <v>496</v>
      </c>
      <c r="B341" s="35" t="s">
        <v>181</v>
      </c>
      <c r="C341" s="16" t="s">
        <v>5</v>
      </c>
      <c r="D341" s="16" t="s">
        <v>14</v>
      </c>
      <c r="E341" s="16">
        <v>450</v>
      </c>
      <c r="F341" s="124">
        <f t="shared" si="11"/>
        <v>45000</v>
      </c>
      <c r="G341" s="5">
        <v>100</v>
      </c>
    </row>
    <row r="342" spans="1:7" ht="19.5" customHeight="1" x14ac:dyDescent="0.25">
      <c r="A342" s="85" t="s">
        <v>496</v>
      </c>
      <c r="B342" s="35" t="s">
        <v>186</v>
      </c>
      <c r="C342" s="16" t="s">
        <v>5</v>
      </c>
      <c r="D342" s="16" t="s">
        <v>12</v>
      </c>
      <c r="E342" s="16">
        <v>30</v>
      </c>
      <c r="F342" s="124">
        <f t="shared" si="11"/>
        <v>3000</v>
      </c>
      <c r="G342" s="5">
        <v>100</v>
      </c>
    </row>
    <row r="343" spans="1:7" ht="20.100000000000001" customHeight="1" x14ac:dyDescent="0.25">
      <c r="A343" s="85" t="s">
        <v>496</v>
      </c>
      <c r="B343" s="35" t="s">
        <v>182</v>
      </c>
      <c r="C343" s="16" t="s">
        <v>5</v>
      </c>
      <c r="D343" s="16" t="s">
        <v>12</v>
      </c>
      <c r="E343" s="16">
        <v>20</v>
      </c>
      <c r="F343" s="124">
        <f t="shared" si="11"/>
        <v>2000</v>
      </c>
      <c r="G343" s="5">
        <v>100</v>
      </c>
    </row>
    <row r="344" spans="1:7" ht="19.5" customHeight="1" x14ac:dyDescent="0.25">
      <c r="A344" s="85" t="s">
        <v>496</v>
      </c>
      <c r="B344" s="35" t="s">
        <v>183</v>
      </c>
      <c r="C344" s="16" t="s">
        <v>5</v>
      </c>
      <c r="D344" s="16" t="s">
        <v>12</v>
      </c>
      <c r="E344" s="16">
        <v>70</v>
      </c>
      <c r="F344" s="124">
        <f t="shared" si="11"/>
        <v>7000</v>
      </c>
      <c r="G344" s="5">
        <v>100</v>
      </c>
    </row>
    <row r="345" spans="1:7" ht="24" customHeight="1" x14ac:dyDescent="0.25">
      <c r="A345" s="85" t="s">
        <v>496</v>
      </c>
      <c r="B345" s="35" t="s">
        <v>184</v>
      </c>
      <c r="C345" s="16" t="s">
        <v>5</v>
      </c>
      <c r="D345" s="16" t="s">
        <v>109</v>
      </c>
      <c r="E345" s="16">
        <v>19000</v>
      </c>
      <c r="F345" s="124">
        <f t="shared" si="11"/>
        <v>19000</v>
      </c>
      <c r="G345" s="5">
        <v>1</v>
      </c>
    </row>
    <row r="346" spans="1:7" ht="23.25" customHeight="1" x14ac:dyDescent="0.25">
      <c r="A346" s="85" t="s">
        <v>496</v>
      </c>
      <c r="B346" s="35" t="s">
        <v>185</v>
      </c>
      <c r="C346" s="16" t="s">
        <v>5</v>
      </c>
      <c r="D346" s="16" t="s">
        <v>109</v>
      </c>
      <c r="E346" s="16">
        <v>2000</v>
      </c>
      <c r="F346" s="124">
        <f t="shared" si="11"/>
        <v>10000</v>
      </c>
      <c r="G346" s="5">
        <v>5</v>
      </c>
    </row>
    <row r="347" spans="1:7" ht="20.100000000000001" customHeight="1" x14ac:dyDescent="0.25">
      <c r="A347" s="85" t="s">
        <v>496</v>
      </c>
      <c r="B347" s="35" t="s">
        <v>191</v>
      </c>
      <c r="C347" s="16" t="s">
        <v>5</v>
      </c>
      <c r="D347" s="16" t="s">
        <v>12</v>
      </c>
      <c r="E347" s="16">
        <v>45000</v>
      </c>
      <c r="F347" s="124">
        <f t="shared" si="11"/>
        <v>45000</v>
      </c>
      <c r="G347" s="5">
        <v>1</v>
      </c>
    </row>
    <row r="348" spans="1:7" ht="20.100000000000001" customHeight="1" x14ac:dyDescent="0.25">
      <c r="A348" s="85" t="s">
        <v>496</v>
      </c>
      <c r="B348" s="35" t="s">
        <v>323</v>
      </c>
      <c r="C348" s="16" t="s">
        <v>5</v>
      </c>
      <c r="D348" s="16" t="s">
        <v>12</v>
      </c>
      <c r="E348" s="16">
        <v>18000</v>
      </c>
      <c r="F348" s="124">
        <f t="shared" si="11"/>
        <v>18000</v>
      </c>
      <c r="G348" s="5">
        <v>1</v>
      </c>
    </row>
    <row r="349" spans="1:7" ht="20.100000000000001" customHeight="1" x14ac:dyDescent="0.25">
      <c r="A349" s="85" t="s">
        <v>496</v>
      </c>
      <c r="B349" s="35" t="s">
        <v>324</v>
      </c>
      <c r="C349" s="16" t="s">
        <v>5</v>
      </c>
      <c r="D349" s="16" t="s">
        <v>109</v>
      </c>
      <c r="E349" s="16">
        <v>19000</v>
      </c>
      <c r="F349" s="124">
        <f t="shared" si="11"/>
        <v>19000</v>
      </c>
      <c r="G349" s="5">
        <v>1</v>
      </c>
    </row>
    <row r="350" spans="1:7" ht="20.100000000000001" customHeight="1" x14ac:dyDescent="0.25">
      <c r="A350" s="85" t="s">
        <v>496</v>
      </c>
      <c r="B350" s="35" t="s">
        <v>325</v>
      </c>
      <c r="C350" s="16" t="s">
        <v>5</v>
      </c>
      <c r="D350" s="16" t="s">
        <v>109</v>
      </c>
      <c r="E350" s="16">
        <v>2500</v>
      </c>
      <c r="F350" s="124">
        <f t="shared" si="11"/>
        <v>2500</v>
      </c>
      <c r="G350" s="5">
        <v>1</v>
      </c>
    </row>
    <row r="351" spans="1:7" ht="20.100000000000001" customHeight="1" x14ac:dyDescent="0.25">
      <c r="A351" s="85" t="s">
        <v>496</v>
      </c>
      <c r="B351" s="35" t="s">
        <v>326</v>
      </c>
      <c r="C351" s="16" t="s">
        <v>5</v>
      </c>
      <c r="D351" s="16" t="s">
        <v>109</v>
      </c>
      <c r="E351" s="16">
        <v>2500</v>
      </c>
      <c r="F351" s="124">
        <f t="shared" si="11"/>
        <v>2500</v>
      </c>
      <c r="G351" s="5">
        <v>1</v>
      </c>
    </row>
    <row r="352" spans="1:7" ht="20.100000000000001" customHeight="1" x14ac:dyDescent="0.25">
      <c r="A352" s="85" t="s">
        <v>496</v>
      </c>
      <c r="B352" s="35" t="s">
        <v>327</v>
      </c>
      <c r="C352" s="16" t="s">
        <v>5</v>
      </c>
      <c r="D352" s="16" t="s">
        <v>12</v>
      </c>
      <c r="E352" s="16">
        <v>250</v>
      </c>
      <c r="F352" s="124">
        <f t="shared" si="11"/>
        <v>1250</v>
      </c>
      <c r="G352" s="5">
        <v>5</v>
      </c>
    </row>
    <row r="353" spans="1:20" ht="20.100000000000001" customHeight="1" x14ac:dyDescent="0.25">
      <c r="A353" s="85" t="s">
        <v>496</v>
      </c>
      <c r="B353" s="35" t="s">
        <v>328</v>
      </c>
      <c r="C353" s="16" t="s">
        <v>5</v>
      </c>
      <c r="D353" s="16" t="s">
        <v>109</v>
      </c>
      <c r="E353" s="16">
        <v>2000</v>
      </c>
      <c r="F353" s="124">
        <f t="shared" si="11"/>
        <v>10000</v>
      </c>
      <c r="G353" s="5">
        <v>5</v>
      </c>
    </row>
    <row r="354" spans="1:20" ht="20.100000000000001" customHeight="1" x14ac:dyDescent="0.25">
      <c r="A354" s="85" t="s">
        <v>496</v>
      </c>
      <c r="B354" s="35" t="s">
        <v>329</v>
      </c>
      <c r="C354" s="16" t="s">
        <v>5</v>
      </c>
      <c r="D354" s="16" t="s">
        <v>12</v>
      </c>
      <c r="E354" s="16">
        <v>300</v>
      </c>
      <c r="F354" s="124">
        <f t="shared" si="11"/>
        <v>6000</v>
      </c>
      <c r="G354" s="5">
        <v>20</v>
      </c>
    </row>
    <row r="355" spans="1:20" s="61" customFormat="1" ht="20.100000000000001" customHeight="1" x14ac:dyDescent="0.25">
      <c r="A355" s="98">
        <v>33191120</v>
      </c>
      <c r="B355" s="66" t="s">
        <v>685</v>
      </c>
      <c r="C355" s="16" t="s">
        <v>5</v>
      </c>
      <c r="D355" s="16" t="s">
        <v>12</v>
      </c>
      <c r="E355" s="54">
        <v>37000</v>
      </c>
      <c r="F355" s="124">
        <f t="shared" si="11"/>
        <v>37000</v>
      </c>
      <c r="G355" s="70">
        <v>1</v>
      </c>
      <c r="H355" s="114"/>
      <c r="I355" s="114"/>
      <c r="J355" s="114"/>
      <c r="K355" s="114"/>
      <c r="L355" s="114"/>
      <c r="M355" s="114"/>
      <c r="N355" s="114"/>
      <c r="O355" s="114"/>
      <c r="P355" s="114"/>
      <c r="Q355" s="114"/>
      <c r="R355" s="114"/>
      <c r="S355" s="114"/>
      <c r="T355" s="114"/>
    </row>
    <row r="356" spans="1:20" s="61" customFormat="1" ht="20.100000000000001" customHeight="1" x14ac:dyDescent="0.25">
      <c r="A356" s="98">
        <v>33141100</v>
      </c>
      <c r="B356" s="66" t="s">
        <v>638</v>
      </c>
      <c r="C356" s="16" t="s">
        <v>5</v>
      </c>
      <c r="D356" s="16" t="s">
        <v>12</v>
      </c>
      <c r="E356" s="54">
        <v>10</v>
      </c>
      <c r="F356" s="124">
        <f t="shared" si="11"/>
        <v>100000</v>
      </c>
      <c r="G356" s="70">
        <v>10000</v>
      </c>
      <c r="H356" s="114"/>
      <c r="I356" s="114"/>
      <c r="J356" s="114"/>
      <c r="K356" s="114"/>
      <c r="L356" s="114"/>
      <c r="M356" s="114"/>
      <c r="N356" s="114"/>
      <c r="O356" s="114"/>
      <c r="P356" s="114"/>
      <c r="Q356" s="114"/>
      <c r="R356" s="114"/>
      <c r="S356" s="114"/>
      <c r="T356" s="114"/>
    </row>
    <row r="357" spans="1:20" s="61" customFormat="1" ht="20.100000000000001" customHeight="1" x14ac:dyDescent="0.25">
      <c r="A357" s="98" t="s">
        <v>647</v>
      </c>
      <c r="B357" s="66" t="s">
        <v>645</v>
      </c>
      <c r="C357" s="16" t="s">
        <v>5</v>
      </c>
      <c r="D357" s="16" t="s">
        <v>12</v>
      </c>
      <c r="E357" s="54">
        <v>20</v>
      </c>
      <c r="F357" s="124">
        <f t="shared" si="11"/>
        <v>100000</v>
      </c>
      <c r="G357" s="70">
        <v>5000</v>
      </c>
      <c r="H357" s="114"/>
      <c r="I357" s="114"/>
      <c r="J357" s="114"/>
      <c r="K357" s="114"/>
      <c r="L357" s="114"/>
      <c r="M357" s="114"/>
      <c r="N357" s="114"/>
      <c r="O357" s="114"/>
      <c r="P357" s="114"/>
      <c r="Q357" s="114"/>
      <c r="R357" s="114"/>
      <c r="S357" s="114"/>
      <c r="T357" s="114"/>
    </row>
    <row r="358" spans="1:20" s="61" customFormat="1" ht="20.100000000000001" customHeight="1" x14ac:dyDescent="0.25">
      <c r="A358" s="87">
        <v>33690000</v>
      </c>
      <c r="B358" s="66" t="s">
        <v>658</v>
      </c>
      <c r="C358" s="16" t="s">
        <v>5</v>
      </c>
      <c r="D358" s="16" t="s">
        <v>12</v>
      </c>
      <c r="E358" s="54">
        <v>3800</v>
      </c>
      <c r="F358" s="124">
        <f t="shared" si="11"/>
        <v>76000</v>
      </c>
      <c r="G358" s="70">
        <v>20</v>
      </c>
      <c r="H358" s="114"/>
      <c r="I358" s="114"/>
      <c r="J358" s="114"/>
      <c r="K358" s="114"/>
      <c r="L358" s="114"/>
      <c r="M358" s="114"/>
      <c r="N358" s="114"/>
      <c r="O358" s="114"/>
      <c r="P358" s="114"/>
      <c r="Q358" s="114"/>
      <c r="R358" s="114"/>
      <c r="S358" s="114"/>
      <c r="T358" s="114"/>
    </row>
    <row r="359" spans="1:20" s="61" customFormat="1" ht="30.75" customHeight="1" x14ac:dyDescent="0.25">
      <c r="A359" s="87">
        <v>33690000</v>
      </c>
      <c r="B359" s="96" t="s">
        <v>684</v>
      </c>
      <c r="C359" s="16" t="s">
        <v>5</v>
      </c>
      <c r="D359" s="16" t="s">
        <v>12</v>
      </c>
      <c r="E359" s="54">
        <v>14000</v>
      </c>
      <c r="F359" s="124">
        <f t="shared" si="11"/>
        <v>210000</v>
      </c>
      <c r="G359" s="70">
        <v>15</v>
      </c>
      <c r="H359" s="114"/>
      <c r="I359" s="114"/>
      <c r="J359" s="114"/>
      <c r="K359" s="114"/>
      <c r="L359" s="114"/>
      <c r="M359" s="114"/>
      <c r="N359" s="114"/>
      <c r="O359" s="114"/>
      <c r="P359" s="114"/>
      <c r="Q359" s="114"/>
      <c r="R359" s="114"/>
      <c r="S359" s="114"/>
      <c r="T359" s="114"/>
    </row>
    <row r="360" spans="1:20" ht="20.100000000000001" customHeight="1" x14ac:dyDescent="0.25">
      <c r="A360" s="87">
        <v>33690000</v>
      </c>
      <c r="B360" s="35" t="s">
        <v>187</v>
      </c>
      <c r="C360" s="16" t="s">
        <v>151</v>
      </c>
      <c r="D360" s="16"/>
      <c r="E360" s="16"/>
      <c r="F360" s="124">
        <v>900000</v>
      </c>
      <c r="G360" s="5" t="s">
        <v>152</v>
      </c>
    </row>
    <row r="361" spans="1:20" ht="20.100000000000001" customHeight="1" x14ac:dyDescent="0.25">
      <c r="A361" s="87"/>
      <c r="B361" s="35" t="s">
        <v>179</v>
      </c>
      <c r="C361" s="16"/>
      <c r="D361" s="16"/>
      <c r="E361" s="16"/>
      <c r="F361" s="124"/>
    </row>
    <row r="362" spans="1:20" ht="20.100000000000001" customHeight="1" x14ac:dyDescent="0.25">
      <c r="A362" s="87"/>
      <c r="B362" s="34" t="s">
        <v>104</v>
      </c>
      <c r="C362" s="16"/>
      <c r="D362" s="16"/>
      <c r="E362" s="16"/>
      <c r="F362" s="124"/>
    </row>
    <row r="363" spans="1:20" ht="20.100000000000001" customHeight="1" x14ac:dyDescent="0.25">
      <c r="A363" s="87">
        <v>33690000</v>
      </c>
      <c r="B363" s="35" t="s">
        <v>266</v>
      </c>
      <c r="C363" s="16"/>
      <c r="D363" s="16"/>
      <c r="E363" s="16"/>
      <c r="F363" s="124"/>
    </row>
    <row r="364" spans="1:20" ht="20.100000000000001" customHeight="1" x14ac:dyDescent="0.25">
      <c r="A364" s="85" t="s">
        <v>492</v>
      </c>
      <c r="B364" s="35" t="s">
        <v>105</v>
      </c>
      <c r="C364" s="16" t="s">
        <v>5</v>
      </c>
      <c r="D364" s="16" t="s">
        <v>32</v>
      </c>
      <c r="E364" s="16">
        <v>1500</v>
      </c>
      <c r="F364" s="124">
        <f t="shared" ref="F364:F399" si="12">E364*G364</f>
        <v>150000</v>
      </c>
      <c r="G364" s="5">
        <v>100</v>
      </c>
    </row>
    <row r="365" spans="1:20" ht="20.100000000000001" customHeight="1" x14ac:dyDescent="0.25">
      <c r="A365" s="87">
        <v>33690000</v>
      </c>
      <c r="B365" s="35" t="s">
        <v>106</v>
      </c>
      <c r="C365" s="16" t="s">
        <v>5</v>
      </c>
      <c r="D365" s="16" t="s">
        <v>12</v>
      </c>
      <c r="E365" s="16">
        <v>10000</v>
      </c>
      <c r="F365" s="124">
        <f t="shared" si="12"/>
        <v>150000</v>
      </c>
      <c r="G365" s="5">
        <v>15</v>
      </c>
    </row>
    <row r="366" spans="1:20" ht="20.100000000000001" customHeight="1" x14ac:dyDescent="0.25">
      <c r="A366" s="87">
        <v>33690000</v>
      </c>
      <c r="B366" s="35" t="s">
        <v>107</v>
      </c>
      <c r="C366" s="16" t="s">
        <v>5</v>
      </c>
      <c r="D366" s="16" t="s">
        <v>12</v>
      </c>
      <c r="E366" s="16">
        <v>10000</v>
      </c>
      <c r="F366" s="124">
        <f t="shared" si="12"/>
        <v>150000</v>
      </c>
      <c r="G366" s="5">
        <v>15</v>
      </c>
    </row>
    <row r="367" spans="1:20" ht="20.100000000000001" customHeight="1" x14ac:dyDescent="0.25">
      <c r="A367" s="85">
        <v>33211300</v>
      </c>
      <c r="B367" s="36" t="s">
        <v>300</v>
      </c>
      <c r="C367" s="16" t="s">
        <v>5</v>
      </c>
      <c r="D367" s="16" t="s">
        <v>12</v>
      </c>
      <c r="E367" s="16">
        <v>30</v>
      </c>
      <c r="F367" s="124">
        <f t="shared" si="12"/>
        <v>30000</v>
      </c>
      <c r="G367" s="5">
        <v>1000</v>
      </c>
    </row>
    <row r="368" spans="1:20" ht="20.100000000000001" customHeight="1" x14ac:dyDescent="0.25">
      <c r="A368" s="85">
        <v>33211240</v>
      </c>
      <c r="B368" s="36" t="s">
        <v>108</v>
      </c>
      <c r="C368" s="16" t="s">
        <v>5</v>
      </c>
      <c r="D368" s="16" t="s">
        <v>12</v>
      </c>
      <c r="E368" s="16">
        <v>80</v>
      </c>
      <c r="F368" s="124">
        <f t="shared" si="12"/>
        <v>56000</v>
      </c>
      <c r="G368" s="5">
        <v>700</v>
      </c>
    </row>
    <row r="369" spans="1:7" ht="20.100000000000001" customHeight="1" x14ac:dyDescent="0.25">
      <c r="A369" s="87">
        <v>33690000</v>
      </c>
      <c r="B369" s="101" t="s">
        <v>648</v>
      </c>
      <c r="C369" s="16" t="s">
        <v>5</v>
      </c>
      <c r="D369" s="16" t="s">
        <v>12</v>
      </c>
      <c r="E369" s="102">
        <v>18</v>
      </c>
      <c r="F369" s="109">
        <f t="shared" si="12"/>
        <v>25200</v>
      </c>
      <c r="G369" s="102">
        <v>1400</v>
      </c>
    </row>
    <row r="370" spans="1:7" ht="20.100000000000001" customHeight="1" x14ac:dyDescent="0.25">
      <c r="A370" s="87">
        <v>33690000</v>
      </c>
      <c r="B370" s="101" t="s">
        <v>649</v>
      </c>
      <c r="C370" s="16" t="s">
        <v>5</v>
      </c>
      <c r="D370" s="16" t="s">
        <v>12</v>
      </c>
      <c r="E370" s="102">
        <v>35</v>
      </c>
      <c r="F370" s="109">
        <f t="shared" si="12"/>
        <v>14000</v>
      </c>
      <c r="G370" s="102">
        <v>400</v>
      </c>
    </row>
    <row r="371" spans="1:7" ht="20.100000000000001" customHeight="1" x14ac:dyDescent="0.25">
      <c r="A371" s="89">
        <v>33690000</v>
      </c>
      <c r="B371" s="96" t="s">
        <v>419</v>
      </c>
      <c r="C371" s="16" t="s">
        <v>5</v>
      </c>
      <c r="D371" s="16" t="s">
        <v>12</v>
      </c>
      <c r="E371" s="102">
        <v>45</v>
      </c>
      <c r="F371" s="109">
        <f t="shared" si="12"/>
        <v>4500</v>
      </c>
      <c r="G371" s="102">
        <v>100</v>
      </c>
    </row>
    <row r="372" spans="1:7" ht="20.100000000000001" customHeight="1" x14ac:dyDescent="0.25">
      <c r="A372" s="89">
        <v>33690000</v>
      </c>
      <c r="B372" s="96" t="s">
        <v>666</v>
      </c>
      <c r="C372" s="16" t="s">
        <v>5</v>
      </c>
      <c r="D372" s="16" t="s">
        <v>12</v>
      </c>
      <c r="E372" s="102">
        <v>70</v>
      </c>
      <c r="F372" s="109">
        <f t="shared" si="12"/>
        <v>7000</v>
      </c>
      <c r="G372" s="102">
        <v>100</v>
      </c>
    </row>
    <row r="373" spans="1:7" ht="20.100000000000001" customHeight="1" x14ac:dyDescent="0.25">
      <c r="A373" s="89">
        <v>33690000</v>
      </c>
      <c r="B373" s="96" t="s">
        <v>667</v>
      </c>
      <c r="C373" s="16" t="s">
        <v>5</v>
      </c>
      <c r="D373" s="16" t="s">
        <v>12</v>
      </c>
      <c r="E373" s="102">
        <v>250</v>
      </c>
      <c r="F373" s="109">
        <f t="shared" si="12"/>
        <v>25000</v>
      </c>
      <c r="G373" s="102">
        <v>100</v>
      </c>
    </row>
    <row r="374" spans="1:7" ht="20.100000000000001" customHeight="1" x14ac:dyDescent="0.25">
      <c r="A374" s="103">
        <v>33211140</v>
      </c>
      <c r="B374" s="36" t="s">
        <v>110</v>
      </c>
      <c r="C374" s="16" t="s">
        <v>5</v>
      </c>
      <c r="D374" s="16" t="s">
        <v>12</v>
      </c>
      <c r="E374" s="16">
        <v>45</v>
      </c>
      <c r="F374" s="124">
        <f t="shared" si="12"/>
        <v>27000</v>
      </c>
      <c r="G374" s="5">
        <v>600</v>
      </c>
    </row>
    <row r="375" spans="1:7" ht="20.100000000000001" customHeight="1" x14ac:dyDescent="0.25">
      <c r="A375" s="87">
        <v>33690000</v>
      </c>
      <c r="B375" s="36" t="s">
        <v>301</v>
      </c>
      <c r="C375" s="16" t="s">
        <v>5</v>
      </c>
      <c r="D375" s="16" t="s">
        <v>12</v>
      </c>
      <c r="E375" s="16">
        <v>95</v>
      </c>
      <c r="F375" s="124">
        <f t="shared" si="12"/>
        <v>76000</v>
      </c>
      <c r="G375" s="5">
        <v>800</v>
      </c>
    </row>
    <row r="376" spans="1:7" ht="20.100000000000001" customHeight="1" x14ac:dyDescent="0.25">
      <c r="A376" s="85">
        <v>33211250</v>
      </c>
      <c r="B376" s="36" t="s">
        <v>299</v>
      </c>
      <c r="C376" s="16" t="s">
        <v>5</v>
      </c>
      <c r="D376" s="16" t="s">
        <v>12</v>
      </c>
      <c r="E376" s="16">
        <v>85</v>
      </c>
      <c r="F376" s="124">
        <f t="shared" si="12"/>
        <v>187000</v>
      </c>
      <c r="G376" s="5">
        <v>2200</v>
      </c>
    </row>
    <row r="377" spans="1:7" ht="20.100000000000001" customHeight="1" x14ac:dyDescent="0.25">
      <c r="A377" s="87">
        <v>33690000</v>
      </c>
      <c r="B377" s="36" t="s">
        <v>111</v>
      </c>
      <c r="C377" s="16" t="s">
        <v>5</v>
      </c>
      <c r="D377" s="16" t="s">
        <v>12</v>
      </c>
      <c r="E377" s="16">
        <v>10</v>
      </c>
      <c r="F377" s="124">
        <f t="shared" si="12"/>
        <v>50000</v>
      </c>
      <c r="G377" s="5">
        <v>5000</v>
      </c>
    </row>
    <row r="378" spans="1:7" ht="20.100000000000001" customHeight="1" x14ac:dyDescent="0.25">
      <c r="A378" s="87">
        <v>33690000</v>
      </c>
      <c r="B378" s="36" t="s">
        <v>336</v>
      </c>
      <c r="C378" s="16" t="s">
        <v>5</v>
      </c>
      <c r="D378" s="16" t="s">
        <v>12</v>
      </c>
      <c r="E378" s="16">
        <v>23</v>
      </c>
      <c r="F378" s="124">
        <f t="shared" si="12"/>
        <v>230000</v>
      </c>
      <c r="G378" s="5">
        <v>10000</v>
      </c>
    </row>
    <row r="379" spans="1:7" ht="20.100000000000001" customHeight="1" x14ac:dyDescent="0.25">
      <c r="A379" s="85">
        <v>33211130</v>
      </c>
      <c r="B379" s="36" t="s">
        <v>302</v>
      </c>
      <c r="C379" s="16" t="s">
        <v>5</v>
      </c>
      <c r="D379" s="16" t="s">
        <v>12</v>
      </c>
      <c r="E379" s="16">
        <v>33</v>
      </c>
      <c r="F379" s="124">
        <f t="shared" si="12"/>
        <v>330000</v>
      </c>
      <c r="G379" s="5">
        <v>10000</v>
      </c>
    </row>
    <row r="380" spans="1:7" ht="20.100000000000001" customHeight="1" x14ac:dyDescent="0.25">
      <c r="A380" s="87">
        <v>33690000</v>
      </c>
      <c r="B380" s="36" t="s">
        <v>303</v>
      </c>
      <c r="C380" s="16" t="s">
        <v>5</v>
      </c>
      <c r="D380" s="16" t="s">
        <v>112</v>
      </c>
      <c r="E380" s="16">
        <v>250</v>
      </c>
      <c r="F380" s="124">
        <f t="shared" si="12"/>
        <v>125000</v>
      </c>
      <c r="G380" s="5">
        <v>500</v>
      </c>
    </row>
    <row r="381" spans="1:7" ht="20.100000000000001" customHeight="1" x14ac:dyDescent="0.25">
      <c r="A381" s="85">
        <v>33211320</v>
      </c>
      <c r="B381" s="36" t="s">
        <v>304</v>
      </c>
      <c r="C381" s="16" t="s">
        <v>5</v>
      </c>
      <c r="D381" s="16" t="s">
        <v>112</v>
      </c>
      <c r="E381" s="16">
        <v>300</v>
      </c>
      <c r="F381" s="124">
        <f t="shared" si="12"/>
        <v>150000</v>
      </c>
      <c r="G381" s="5">
        <v>500</v>
      </c>
    </row>
    <row r="382" spans="1:7" ht="20.100000000000001" customHeight="1" x14ac:dyDescent="0.25">
      <c r="A382" s="85">
        <v>33211320</v>
      </c>
      <c r="B382" s="36" t="s">
        <v>305</v>
      </c>
      <c r="C382" s="5" t="s">
        <v>5</v>
      </c>
      <c r="D382" s="5" t="s">
        <v>112</v>
      </c>
      <c r="E382" s="5">
        <v>1200</v>
      </c>
      <c r="F382" s="124">
        <f t="shared" si="12"/>
        <v>360000</v>
      </c>
      <c r="G382" s="5">
        <v>300</v>
      </c>
    </row>
    <row r="383" spans="1:7" ht="20.100000000000001" customHeight="1" x14ac:dyDescent="0.25">
      <c r="A383" s="85">
        <v>33211320</v>
      </c>
      <c r="B383" s="36" t="s">
        <v>640</v>
      </c>
      <c r="C383" s="5" t="s">
        <v>5</v>
      </c>
      <c r="D383" s="5" t="s">
        <v>112</v>
      </c>
      <c r="E383" s="5">
        <v>500</v>
      </c>
      <c r="F383" s="124">
        <f t="shared" si="12"/>
        <v>250000</v>
      </c>
      <c r="G383" s="5">
        <v>500</v>
      </c>
    </row>
    <row r="384" spans="1:7" ht="20.100000000000001" customHeight="1" x14ac:dyDescent="0.25">
      <c r="A384" s="85">
        <v>33211310</v>
      </c>
      <c r="B384" s="36" t="s">
        <v>113</v>
      </c>
      <c r="C384" s="16" t="s">
        <v>5</v>
      </c>
      <c r="D384" s="16" t="s">
        <v>12</v>
      </c>
      <c r="E384" s="16">
        <v>95</v>
      </c>
      <c r="F384" s="124">
        <f t="shared" si="12"/>
        <v>570000</v>
      </c>
      <c r="G384" s="5">
        <v>6000</v>
      </c>
    </row>
    <row r="385" spans="1:20" s="61" customFormat="1" ht="20.100000000000001" customHeight="1" x14ac:dyDescent="0.25">
      <c r="A385" s="97">
        <v>33211180</v>
      </c>
      <c r="B385" s="75" t="s">
        <v>631</v>
      </c>
      <c r="C385" s="69" t="s">
        <v>5</v>
      </c>
      <c r="D385" s="54" t="s">
        <v>12</v>
      </c>
      <c r="E385" s="54">
        <v>12</v>
      </c>
      <c r="F385" s="107">
        <f t="shared" si="12"/>
        <v>36000</v>
      </c>
      <c r="G385" s="54">
        <v>3000</v>
      </c>
      <c r="H385" s="117"/>
      <c r="I385" s="117"/>
      <c r="J385" s="117"/>
      <c r="K385" s="114"/>
      <c r="L385" s="114"/>
      <c r="M385" s="114"/>
      <c r="N385" s="114"/>
      <c r="O385" s="114"/>
      <c r="P385" s="114"/>
      <c r="Q385" s="114"/>
      <c r="R385" s="114"/>
      <c r="S385" s="114"/>
      <c r="T385" s="114"/>
    </row>
    <row r="386" spans="1:20" s="61" customFormat="1" ht="20.100000000000001" customHeight="1" x14ac:dyDescent="0.25">
      <c r="A386" s="97">
        <v>33211180</v>
      </c>
      <c r="B386" s="104" t="s">
        <v>669</v>
      </c>
      <c r="C386" s="69" t="s">
        <v>5</v>
      </c>
      <c r="D386" s="54" t="s">
        <v>32</v>
      </c>
      <c r="E386" s="54">
        <v>11000</v>
      </c>
      <c r="F386" s="107">
        <f t="shared" si="12"/>
        <v>55000</v>
      </c>
      <c r="G386" s="54">
        <v>5</v>
      </c>
      <c r="H386" s="117"/>
      <c r="I386" s="117"/>
      <c r="J386" s="117"/>
      <c r="K386" s="114"/>
      <c r="L386" s="114"/>
      <c r="M386" s="114"/>
      <c r="N386" s="114"/>
      <c r="O386" s="114"/>
      <c r="P386" s="114"/>
      <c r="Q386" s="114"/>
      <c r="R386" s="114"/>
      <c r="S386" s="114"/>
      <c r="T386" s="114"/>
    </row>
    <row r="387" spans="1:20" ht="20.100000000000001" customHeight="1" x14ac:dyDescent="0.25">
      <c r="A387" s="85">
        <v>33211150</v>
      </c>
      <c r="B387" s="36" t="s">
        <v>306</v>
      </c>
      <c r="C387" s="16" t="s">
        <v>5</v>
      </c>
      <c r="D387" s="16" t="s">
        <v>12</v>
      </c>
      <c r="E387" s="16">
        <v>50</v>
      </c>
      <c r="F387" s="124">
        <f t="shared" si="12"/>
        <v>60000</v>
      </c>
      <c r="G387" s="5">
        <v>1200</v>
      </c>
      <c r="H387" s="117"/>
      <c r="I387" s="117"/>
      <c r="J387" s="117"/>
    </row>
    <row r="388" spans="1:20" ht="20.100000000000001" customHeight="1" x14ac:dyDescent="0.25">
      <c r="A388" s="85">
        <v>33211290</v>
      </c>
      <c r="B388" s="36" t="s">
        <v>114</v>
      </c>
      <c r="C388" s="5" t="s">
        <v>5</v>
      </c>
      <c r="D388" s="5" t="s">
        <v>12</v>
      </c>
      <c r="E388" s="5">
        <v>180</v>
      </c>
      <c r="F388" s="106">
        <f t="shared" si="12"/>
        <v>27000</v>
      </c>
      <c r="G388" s="5">
        <v>150</v>
      </c>
      <c r="H388" s="117"/>
      <c r="I388" s="117"/>
      <c r="J388" s="117"/>
    </row>
    <row r="389" spans="1:20" ht="20.100000000000001" customHeight="1" x14ac:dyDescent="0.25">
      <c r="A389" s="85">
        <v>33211280</v>
      </c>
      <c r="B389" s="36" t="s">
        <v>115</v>
      </c>
      <c r="C389" s="16" t="s">
        <v>5</v>
      </c>
      <c r="D389" s="16" t="s">
        <v>12</v>
      </c>
      <c r="E389" s="16">
        <v>30</v>
      </c>
      <c r="F389" s="124">
        <f t="shared" si="12"/>
        <v>7500</v>
      </c>
      <c r="G389" s="5">
        <v>250</v>
      </c>
    </row>
    <row r="390" spans="1:20" ht="20.100000000000001" customHeight="1" x14ac:dyDescent="0.25">
      <c r="A390" s="85">
        <v>33211190</v>
      </c>
      <c r="B390" s="36" t="s">
        <v>116</v>
      </c>
      <c r="C390" s="16" t="s">
        <v>5</v>
      </c>
      <c r="D390" s="16" t="s">
        <v>12</v>
      </c>
      <c r="E390" s="16">
        <v>15</v>
      </c>
      <c r="F390" s="124">
        <f t="shared" si="12"/>
        <v>36000</v>
      </c>
      <c r="G390" s="5">
        <v>2400</v>
      </c>
    </row>
    <row r="391" spans="1:20" ht="20.100000000000001" customHeight="1" x14ac:dyDescent="0.25">
      <c r="A391" s="85">
        <v>33211200</v>
      </c>
      <c r="B391" s="36" t="s">
        <v>117</v>
      </c>
      <c r="C391" s="16" t="s">
        <v>5</v>
      </c>
      <c r="D391" s="16" t="s">
        <v>12</v>
      </c>
      <c r="E391" s="16">
        <v>15</v>
      </c>
      <c r="F391" s="124">
        <f t="shared" si="12"/>
        <v>36000</v>
      </c>
      <c r="G391" s="5">
        <v>2400</v>
      </c>
    </row>
    <row r="392" spans="1:20" ht="20.100000000000001" customHeight="1" x14ac:dyDescent="0.25">
      <c r="A392" s="85">
        <v>33211200</v>
      </c>
      <c r="B392" s="36" t="s">
        <v>337</v>
      </c>
      <c r="C392" s="16" t="s">
        <v>5</v>
      </c>
      <c r="D392" s="16" t="s">
        <v>12</v>
      </c>
      <c r="E392" s="16">
        <v>25</v>
      </c>
      <c r="F392" s="124">
        <f t="shared" si="12"/>
        <v>60000</v>
      </c>
      <c r="G392" s="5">
        <v>2400</v>
      </c>
    </row>
    <row r="393" spans="1:20" ht="20.100000000000001" customHeight="1" x14ac:dyDescent="0.25">
      <c r="A393" s="85" t="s">
        <v>498</v>
      </c>
      <c r="B393" s="36" t="s">
        <v>118</v>
      </c>
      <c r="C393" s="16" t="s">
        <v>5</v>
      </c>
      <c r="D393" s="16" t="s">
        <v>12</v>
      </c>
      <c r="E393" s="16">
        <v>23</v>
      </c>
      <c r="F393" s="124">
        <f t="shared" si="12"/>
        <v>55200</v>
      </c>
      <c r="G393" s="5">
        <v>2400</v>
      </c>
    </row>
    <row r="394" spans="1:20" ht="20.100000000000001" customHeight="1" x14ac:dyDescent="0.25">
      <c r="A394" s="87">
        <v>33690000</v>
      </c>
      <c r="B394" s="36" t="s">
        <v>119</v>
      </c>
      <c r="C394" s="16" t="s">
        <v>5</v>
      </c>
      <c r="D394" s="16" t="s">
        <v>714</v>
      </c>
      <c r="E394" s="16">
        <v>60</v>
      </c>
      <c r="F394" s="124">
        <f t="shared" si="12"/>
        <v>300000</v>
      </c>
      <c r="G394" s="5">
        <v>5000</v>
      </c>
    </row>
    <row r="395" spans="1:20" ht="20.100000000000001" customHeight="1" x14ac:dyDescent="0.25">
      <c r="A395" s="87">
        <v>33690000</v>
      </c>
      <c r="B395" s="36" t="s">
        <v>120</v>
      </c>
      <c r="C395" s="16" t="s">
        <v>5</v>
      </c>
      <c r="D395" s="16" t="s">
        <v>32</v>
      </c>
      <c r="E395" s="16">
        <v>3000</v>
      </c>
      <c r="F395" s="124">
        <f t="shared" si="12"/>
        <v>3000</v>
      </c>
      <c r="G395" s="5">
        <v>1</v>
      </c>
    </row>
    <row r="396" spans="1:20" ht="20.100000000000001" customHeight="1" x14ac:dyDescent="0.25">
      <c r="A396" s="87">
        <v>33690000</v>
      </c>
      <c r="B396" s="36" t="s">
        <v>121</v>
      </c>
      <c r="C396" s="16" t="s">
        <v>5</v>
      </c>
      <c r="D396" s="16" t="s">
        <v>122</v>
      </c>
      <c r="E396" s="16">
        <v>4500</v>
      </c>
      <c r="F396" s="124">
        <f t="shared" si="12"/>
        <v>2250</v>
      </c>
      <c r="G396" s="5">
        <v>0.5</v>
      </c>
    </row>
    <row r="397" spans="1:20" ht="20.100000000000001" customHeight="1" x14ac:dyDescent="0.25">
      <c r="A397" s="87">
        <v>33690000</v>
      </c>
      <c r="B397" s="36" t="s">
        <v>123</v>
      </c>
      <c r="C397" s="16" t="s">
        <v>5</v>
      </c>
      <c r="D397" s="16" t="s">
        <v>32</v>
      </c>
      <c r="E397" s="16">
        <v>2800</v>
      </c>
      <c r="F397" s="124">
        <f t="shared" si="12"/>
        <v>2800</v>
      </c>
      <c r="G397" s="5">
        <v>1</v>
      </c>
    </row>
    <row r="398" spans="1:20" ht="20.100000000000001" customHeight="1" x14ac:dyDescent="0.25">
      <c r="A398" s="87">
        <v>33690000</v>
      </c>
      <c r="B398" s="36" t="s">
        <v>124</v>
      </c>
      <c r="C398" s="16" t="s">
        <v>5</v>
      </c>
      <c r="D398" s="16" t="s">
        <v>122</v>
      </c>
      <c r="E398" s="16">
        <v>7000</v>
      </c>
      <c r="F398" s="124">
        <f t="shared" si="12"/>
        <v>7000</v>
      </c>
      <c r="G398" s="5">
        <v>1</v>
      </c>
    </row>
    <row r="399" spans="1:20" ht="20.100000000000001" customHeight="1" x14ac:dyDescent="0.25">
      <c r="A399" s="87">
        <v>33690000</v>
      </c>
      <c r="B399" s="36" t="s">
        <v>125</v>
      </c>
      <c r="C399" s="16" t="s">
        <v>5</v>
      </c>
      <c r="D399" s="16" t="s">
        <v>413</v>
      </c>
      <c r="E399" s="16">
        <v>3500</v>
      </c>
      <c r="F399" s="124">
        <f t="shared" si="12"/>
        <v>140000</v>
      </c>
      <c r="G399" s="5">
        <v>40</v>
      </c>
    </row>
    <row r="400" spans="1:20" ht="20.100000000000001" customHeight="1" x14ac:dyDescent="0.25">
      <c r="A400" s="87">
        <v>33690000</v>
      </c>
      <c r="B400" s="35" t="s">
        <v>273</v>
      </c>
      <c r="C400" s="16"/>
      <c r="D400" s="16"/>
      <c r="E400" s="16"/>
      <c r="F400" s="124"/>
    </row>
    <row r="401" spans="1:20" ht="20.100000000000001" customHeight="1" x14ac:dyDescent="0.25">
      <c r="A401" s="87">
        <v>33690000</v>
      </c>
      <c r="B401" s="35" t="s">
        <v>274</v>
      </c>
      <c r="C401" s="16"/>
      <c r="D401" s="16"/>
      <c r="E401" s="16"/>
      <c r="F401" s="124"/>
    </row>
    <row r="402" spans="1:20" ht="20.100000000000001" customHeight="1" x14ac:dyDescent="0.25">
      <c r="A402" s="87">
        <v>33690000</v>
      </c>
      <c r="B402" s="36" t="s">
        <v>126</v>
      </c>
      <c r="C402" s="16" t="s">
        <v>5</v>
      </c>
      <c r="D402" s="16" t="s">
        <v>122</v>
      </c>
      <c r="E402" s="16">
        <v>2500</v>
      </c>
      <c r="F402" s="124">
        <f>E402*G402</f>
        <v>1250</v>
      </c>
      <c r="G402" s="5">
        <v>0.5</v>
      </c>
    </row>
    <row r="403" spans="1:20" s="61" customFormat="1" ht="20.100000000000001" customHeight="1" x14ac:dyDescent="0.25">
      <c r="A403" s="76">
        <v>33211100</v>
      </c>
      <c r="B403" s="66" t="s">
        <v>626</v>
      </c>
      <c r="C403" s="54"/>
      <c r="D403" s="54" t="s">
        <v>122</v>
      </c>
      <c r="E403" s="54">
        <v>2000</v>
      </c>
      <c r="F403" s="124">
        <f>E403*G403</f>
        <v>40000</v>
      </c>
      <c r="G403" s="54">
        <v>20</v>
      </c>
      <c r="H403" s="114"/>
      <c r="I403" s="114"/>
      <c r="J403" s="114"/>
      <c r="K403" s="114"/>
      <c r="L403" s="114"/>
      <c r="M403" s="114"/>
      <c r="N403" s="114"/>
      <c r="O403" s="114"/>
      <c r="P403" s="114"/>
      <c r="Q403" s="114"/>
      <c r="R403" s="114"/>
      <c r="S403" s="114"/>
      <c r="T403" s="114"/>
    </row>
    <row r="404" spans="1:20" ht="20.100000000000001" customHeight="1" x14ac:dyDescent="0.25">
      <c r="A404" s="87">
        <v>33690000</v>
      </c>
      <c r="B404" s="35" t="s">
        <v>127</v>
      </c>
      <c r="C404" s="16" t="s">
        <v>5</v>
      </c>
      <c r="D404" s="16" t="s">
        <v>28</v>
      </c>
      <c r="E404" s="16">
        <v>2100</v>
      </c>
      <c r="F404" s="124">
        <f t="shared" ref="F404:F405" si="13">E404*G404</f>
        <v>2100</v>
      </c>
      <c r="G404" s="5">
        <v>1</v>
      </c>
    </row>
    <row r="405" spans="1:20" ht="20.100000000000001" customHeight="1" x14ac:dyDescent="0.25">
      <c r="A405" s="87">
        <v>33690000</v>
      </c>
      <c r="B405" s="35" t="s">
        <v>128</v>
      </c>
      <c r="C405" s="16" t="s">
        <v>5</v>
      </c>
      <c r="D405" s="16" t="s">
        <v>28</v>
      </c>
      <c r="E405" s="16">
        <v>2100</v>
      </c>
      <c r="F405" s="124">
        <f t="shared" si="13"/>
        <v>6300</v>
      </c>
      <c r="G405" s="5">
        <v>3</v>
      </c>
    </row>
    <row r="406" spans="1:20" ht="20.100000000000001" customHeight="1" x14ac:dyDescent="0.25">
      <c r="A406" s="87">
        <v>33690000</v>
      </c>
      <c r="B406" s="35" t="s">
        <v>129</v>
      </c>
      <c r="C406" s="16" t="s">
        <v>5</v>
      </c>
      <c r="D406" s="16" t="s">
        <v>28</v>
      </c>
      <c r="E406" s="16">
        <v>2100</v>
      </c>
      <c r="F406" s="124">
        <f t="shared" ref="F406:F408" si="14">E406*G406</f>
        <v>2100</v>
      </c>
      <c r="G406" s="5">
        <v>1</v>
      </c>
    </row>
    <row r="407" spans="1:20" ht="20.100000000000001" customHeight="1" x14ac:dyDescent="0.25">
      <c r="A407" s="87">
        <v>33690000</v>
      </c>
      <c r="B407" s="35" t="s">
        <v>130</v>
      </c>
      <c r="C407" s="16" t="s">
        <v>5</v>
      </c>
      <c r="D407" s="16" t="s">
        <v>28</v>
      </c>
      <c r="E407" s="16">
        <v>2100</v>
      </c>
      <c r="F407" s="124">
        <f t="shared" si="14"/>
        <v>10500</v>
      </c>
      <c r="G407" s="5">
        <v>5</v>
      </c>
    </row>
    <row r="408" spans="1:20" ht="20.100000000000001" customHeight="1" x14ac:dyDescent="0.25">
      <c r="A408" s="87">
        <v>33690000</v>
      </c>
      <c r="B408" s="35" t="s">
        <v>131</v>
      </c>
      <c r="C408" s="16" t="s">
        <v>5</v>
      </c>
      <c r="D408" s="16" t="s">
        <v>28</v>
      </c>
      <c r="E408" s="16">
        <v>2100</v>
      </c>
      <c r="F408" s="124">
        <f t="shared" si="14"/>
        <v>4200</v>
      </c>
      <c r="G408" s="5">
        <v>2</v>
      </c>
    </row>
    <row r="409" spans="1:20" ht="20.100000000000001" customHeight="1" x14ac:dyDescent="0.25">
      <c r="A409" s="87">
        <v>33690000</v>
      </c>
      <c r="B409" s="35" t="s">
        <v>132</v>
      </c>
      <c r="C409" s="16" t="s">
        <v>5</v>
      </c>
      <c r="D409" s="16" t="s">
        <v>28</v>
      </c>
      <c r="E409" s="16">
        <v>2100</v>
      </c>
      <c r="F409" s="124">
        <f t="shared" ref="F409:F446" si="15">E409*G409</f>
        <v>8400</v>
      </c>
      <c r="G409" s="5">
        <v>4</v>
      </c>
    </row>
    <row r="410" spans="1:20" ht="20.100000000000001" customHeight="1" x14ac:dyDescent="0.25">
      <c r="A410" s="87">
        <v>33690000</v>
      </c>
      <c r="B410" s="35" t="s">
        <v>133</v>
      </c>
      <c r="C410" s="16" t="s">
        <v>5</v>
      </c>
      <c r="D410" s="16" t="s">
        <v>28</v>
      </c>
      <c r="E410" s="16">
        <v>2100</v>
      </c>
      <c r="F410" s="124">
        <f t="shared" si="15"/>
        <v>6300</v>
      </c>
      <c r="G410" s="5">
        <v>3</v>
      </c>
    </row>
    <row r="411" spans="1:20" ht="20.100000000000001" customHeight="1" x14ac:dyDescent="0.25">
      <c r="A411" s="87">
        <v>33690000</v>
      </c>
      <c r="B411" s="35" t="s">
        <v>134</v>
      </c>
      <c r="C411" s="16" t="s">
        <v>5</v>
      </c>
      <c r="D411" s="16" t="s">
        <v>28</v>
      </c>
      <c r="E411" s="16">
        <v>2100</v>
      </c>
      <c r="F411" s="124">
        <f t="shared" si="15"/>
        <v>6300</v>
      </c>
      <c r="G411" s="5">
        <v>3</v>
      </c>
    </row>
    <row r="412" spans="1:20" ht="20.100000000000001" customHeight="1" x14ac:dyDescent="0.25">
      <c r="A412" s="87">
        <v>33690000</v>
      </c>
      <c r="B412" s="35" t="s">
        <v>135</v>
      </c>
      <c r="C412" s="16" t="s">
        <v>5</v>
      </c>
      <c r="D412" s="16" t="s">
        <v>28</v>
      </c>
      <c r="E412" s="16">
        <v>2100</v>
      </c>
      <c r="F412" s="124">
        <f t="shared" si="15"/>
        <v>6300</v>
      </c>
      <c r="G412" s="5">
        <v>3</v>
      </c>
    </row>
    <row r="413" spans="1:20" ht="20.100000000000001" customHeight="1" x14ac:dyDescent="0.25">
      <c r="A413" s="87">
        <v>33690000</v>
      </c>
      <c r="B413" s="35" t="s">
        <v>136</v>
      </c>
      <c r="C413" s="16" t="s">
        <v>5</v>
      </c>
      <c r="D413" s="16" t="s">
        <v>28</v>
      </c>
      <c r="E413" s="16">
        <v>2100</v>
      </c>
      <c r="F413" s="124">
        <f t="shared" si="15"/>
        <v>6300</v>
      </c>
      <c r="G413" s="5">
        <v>3</v>
      </c>
    </row>
    <row r="414" spans="1:20" ht="20.100000000000001" customHeight="1" x14ac:dyDescent="0.25">
      <c r="A414" s="87">
        <v>33690000</v>
      </c>
      <c r="B414" s="35" t="s">
        <v>137</v>
      </c>
      <c r="C414" s="16" t="s">
        <v>5</v>
      </c>
      <c r="D414" s="16" t="s">
        <v>28</v>
      </c>
      <c r="E414" s="16">
        <v>2100</v>
      </c>
      <c r="F414" s="124">
        <f t="shared" si="15"/>
        <v>4200</v>
      </c>
      <c r="G414" s="5">
        <v>2</v>
      </c>
    </row>
    <row r="415" spans="1:20" ht="20.100000000000001" customHeight="1" x14ac:dyDescent="0.25">
      <c r="A415" s="87">
        <v>33690000</v>
      </c>
      <c r="B415" s="35" t="s">
        <v>138</v>
      </c>
      <c r="C415" s="16" t="s">
        <v>5</v>
      </c>
      <c r="D415" s="16" t="s">
        <v>28</v>
      </c>
      <c r="E415" s="16">
        <v>2100</v>
      </c>
      <c r="F415" s="124">
        <f t="shared" si="15"/>
        <v>8400</v>
      </c>
      <c r="G415" s="5">
        <v>4</v>
      </c>
    </row>
    <row r="416" spans="1:20" ht="20.100000000000001" customHeight="1" x14ac:dyDescent="0.25">
      <c r="A416" s="87">
        <v>33690000</v>
      </c>
      <c r="B416" s="35" t="s">
        <v>139</v>
      </c>
      <c r="C416" s="16" t="s">
        <v>5</v>
      </c>
      <c r="D416" s="16" t="s">
        <v>28</v>
      </c>
      <c r="E416" s="16">
        <v>2100</v>
      </c>
      <c r="F416" s="124">
        <f t="shared" si="15"/>
        <v>8400</v>
      </c>
      <c r="G416" s="5">
        <v>4</v>
      </c>
    </row>
    <row r="417" spans="1:7" ht="20.100000000000001" customHeight="1" x14ac:dyDescent="0.25">
      <c r="A417" s="87">
        <v>33690000</v>
      </c>
      <c r="B417" s="35" t="s">
        <v>140</v>
      </c>
      <c r="C417" s="16" t="s">
        <v>5</v>
      </c>
      <c r="D417" s="16" t="s">
        <v>28</v>
      </c>
      <c r="E417" s="16">
        <v>2100</v>
      </c>
      <c r="F417" s="124">
        <f t="shared" si="15"/>
        <v>2100</v>
      </c>
      <c r="G417" s="5">
        <v>1</v>
      </c>
    </row>
    <row r="418" spans="1:7" ht="20.100000000000001" customHeight="1" x14ac:dyDescent="0.25">
      <c r="A418" s="87">
        <v>33690000</v>
      </c>
      <c r="B418" s="35" t="s">
        <v>318</v>
      </c>
      <c r="C418" s="16" t="s">
        <v>5</v>
      </c>
      <c r="D418" s="16" t="s">
        <v>28</v>
      </c>
      <c r="E418" s="16">
        <v>2100</v>
      </c>
      <c r="F418" s="124">
        <f t="shared" si="15"/>
        <v>2100</v>
      </c>
      <c r="G418" s="5">
        <v>1</v>
      </c>
    </row>
    <row r="419" spans="1:7" ht="20.100000000000001" customHeight="1" x14ac:dyDescent="0.25">
      <c r="A419" s="87">
        <v>33690000</v>
      </c>
      <c r="B419" s="35" t="s">
        <v>319</v>
      </c>
      <c r="C419" s="16" t="s">
        <v>5</v>
      </c>
      <c r="D419" s="16" t="s">
        <v>28</v>
      </c>
      <c r="E419" s="16">
        <v>2100</v>
      </c>
      <c r="F419" s="124">
        <f t="shared" si="15"/>
        <v>2100</v>
      </c>
      <c r="G419" s="5">
        <v>1</v>
      </c>
    </row>
    <row r="420" spans="1:7" ht="20.100000000000001" customHeight="1" x14ac:dyDescent="0.25">
      <c r="A420" s="87">
        <v>33690000</v>
      </c>
      <c r="B420" s="35" t="s">
        <v>320</v>
      </c>
      <c r="C420" s="16" t="s">
        <v>5</v>
      </c>
      <c r="D420" s="16" t="s">
        <v>28</v>
      </c>
      <c r="E420" s="16">
        <v>2100</v>
      </c>
      <c r="F420" s="124">
        <f t="shared" si="15"/>
        <v>6300</v>
      </c>
      <c r="G420" s="5">
        <v>3</v>
      </c>
    </row>
    <row r="421" spans="1:7" ht="20.100000000000001" customHeight="1" x14ac:dyDescent="0.25">
      <c r="A421" s="87">
        <v>33690000</v>
      </c>
      <c r="B421" s="35" t="s">
        <v>321</v>
      </c>
      <c r="C421" s="16" t="s">
        <v>5</v>
      </c>
      <c r="D421" s="16" t="s">
        <v>28</v>
      </c>
      <c r="E421" s="16">
        <v>2100</v>
      </c>
      <c r="F421" s="124">
        <f t="shared" si="15"/>
        <v>6300</v>
      </c>
      <c r="G421" s="5">
        <v>3</v>
      </c>
    </row>
    <row r="422" spans="1:7" ht="20.100000000000001" customHeight="1" x14ac:dyDescent="0.25">
      <c r="A422" s="87">
        <v>33690000</v>
      </c>
      <c r="B422" s="35" t="s">
        <v>141</v>
      </c>
      <c r="C422" s="16" t="s">
        <v>5</v>
      </c>
      <c r="D422" s="16" t="s">
        <v>122</v>
      </c>
      <c r="E422" s="16">
        <v>37000</v>
      </c>
      <c r="F422" s="124">
        <f t="shared" si="15"/>
        <v>111000</v>
      </c>
      <c r="G422" s="5">
        <v>3</v>
      </c>
    </row>
    <row r="423" spans="1:7" ht="20.100000000000001" customHeight="1" x14ac:dyDescent="0.25">
      <c r="A423" s="85" t="s">
        <v>575</v>
      </c>
      <c r="B423" s="35" t="s">
        <v>142</v>
      </c>
      <c r="C423" s="16" t="s">
        <v>5</v>
      </c>
      <c r="D423" s="16" t="s">
        <v>122</v>
      </c>
      <c r="E423" s="16">
        <v>50000</v>
      </c>
      <c r="F423" s="124">
        <f t="shared" si="15"/>
        <v>150000</v>
      </c>
      <c r="G423" s="5">
        <v>3</v>
      </c>
    </row>
    <row r="424" spans="1:7" ht="20.100000000000001" customHeight="1" x14ac:dyDescent="0.25">
      <c r="A424" s="87">
        <v>33690000</v>
      </c>
      <c r="B424" s="35" t="s">
        <v>143</v>
      </c>
      <c r="C424" s="16" t="s">
        <v>5</v>
      </c>
      <c r="D424" s="16" t="s">
        <v>122</v>
      </c>
      <c r="E424" s="16">
        <v>40000</v>
      </c>
      <c r="F424" s="124">
        <f t="shared" si="15"/>
        <v>80000</v>
      </c>
      <c r="G424" s="5">
        <v>2</v>
      </c>
    </row>
    <row r="425" spans="1:7" ht="20.100000000000001" customHeight="1" x14ac:dyDescent="0.25">
      <c r="A425" s="87">
        <v>33690000</v>
      </c>
      <c r="B425" s="35" t="s">
        <v>144</v>
      </c>
      <c r="C425" s="16" t="s">
        <v>5</v>
      </c>
      <c r="D425" s="16" t="s">
        <v>122</v>
      </c>
      <c r="E425" s="16">
        <v>50000</v>
      </c>
      <c r="F425" s="124">
        <f t="shared" si="15"/>
        <v>25000</v>
      </c>
      <c r="G425" s="5">
        <v>0.5</v>
      </c>
    </row>
    <row r="426" spans="1:7" ht="20.100000000000001" customHeight="1" x14ac:dyDescent="0.25">
      <c r="A426" s="87">
        <v>33690000</v>
      </c>
      <c r="B426" s="35" t="s">
        <v>145</v>
      </c>
      <c r="C426" s="16" t="s">
        <v>5</v>
      </c>
      <c r="D426" s="16" t="s">
        <v>122</v>
      </c>
      <c r="E426" s="16">
        <v>38000</v>
      </c>
      <c r="F426" s="124">
        <f t="shared" si="15"/>
        <v>38000</v>
      </c>
      <c r="G426" s="5">
        <v>1</v>
      </c>
    </row>
    <row r="427" spans="1:7" ht="20.100000000000001" customHeight="1" x14ac:dyDescent="0.25">
      <c r="A427" s="87">
        <v>33690000</v>
      </c>
      <c r="B427" s="35" t="s">
        <v>146</v>
      </c>
      <c r="C427" s="16" t="s">
        <v>5</v>
      </c>
      <c r="D427" s="16" t="s">
        <v>122</v>
      </c>
      <c r="E427" s="16">
        <v>45000</v>
      </c>
      <c r="F427" s="124">
        <f t="shared" si="15"/>
        <v>22500</v>
      </c>
      <c r="G427" s="5">
        <v>0.5</v>
      </c>
    </row>
    <row r="428" spans="1:7" ht="20.100000000000001" customHeight="1" x14ac:dyDescent="0.25">
      <c r="A428" s="87">
        <v>33690000</v>
      </c>
      <c r="B428" s="35" t="s">
        <v>147</v>
      </c>
      <c r="C428" s="16" t="s">
        <v>5</v>
      </c>
      <c r="D428" s="16" t="s">
        <v>122</v>
      </c>
      <c r="E428" s="16">
        <v>37000</v>
      </c>
      <c r="F428" s="124">
        <f t="shared" si="15"/>
        <v>37000</v>
      </c>
      <c r="G428" s="5">
        <v>1</v>
      </c>
    </row>
    <row r="429" spans="1:7" ht="20.100000000000001" customHeight="1" x14ac:dyDescent="0.25">
      <c r="A429" s="87">
        <v>33690000</v>
      </c>
      <c r="B429" s="35" t="s">
        <v>148</v>
      </c>
      <c r="C429" s="16" t="s">
        <v>5</v>
      </c>
      <c r="D429" s="16" t="s">
        <v>122</v>
      </c>
      <c r="E429" s="16">
        <v>26000</v>
      </c>
      <c r="F429" s="124">
        <f t="shared" si="15"/>
        <v>2600</v>
      </c>
      <c r="G429" s="5">
        <v>0.1</v>
      </c>
    </row>
    <row r="430" spans="1:7" ht="28.5" customHeight="1" x14ac:dyDescent="0.25">
      <c r="A430" s="87">
        <v>33690000</v>
      </c>
      <c r="B430" s="35" t="s">
        <v>149</v>
      </c>
      <c r="C430" s="16" t="s">
        <v>5</v>
      </c>
      <c r="D430" s="16" t="s">
        <v>109</v>
      </c>
      <c r="E430" s="16">
        <v>22000</v>
      </c>
      <c r="F430" s="124">
        <f t="shared" si="15"/>
        <v>22000</v>
      </c>
      <c r="G430" s="5">
        <v>1</v>
      </c>
    </row>
    <row r="431" spans="1:7" ht="29.25" customHeight="1" x14ac:dyDescent="0.25">
      <c r="A431" s="87">
        <v>33690000</v>
      </c>
      <c r="B431" s="41" t="s">
        <v>285</v>
      </c>
      <c r="C431" s="16" t="s">
        <v>5</v>
      </c>
      <c r="D431" s="16" t="s">
        <v>413</v>
      </c>
      <c r="E431" s="16">
        <v>17000</v>
      </c>
      <c r="F431" s="124">
        <f t="shared" si="15"/>
        <v>51000</v>
      </c>
      <c r="G431" s="5">
        <v>3</v>
      </c>
    </row>
    <row r="432" spans="1:7" ht="28.5" customHeight="1" x14ac:dyDescent="0.25">
      <c r="A432" s="87">
        <v>33690000</v>
      </c>
      <c r="B432" s="35" t="s">
        <v>150</v>
      </c>
      <c r="C432" s="16" t="s">
        <v>5</v>
      </c>
      <c r="D432" s="16" t="s">
        <v>413</v>
      </c>
      <c r="E432" s="16">
        <v>15000</v>
      </c>
      <c r="F432" s="124">
        <f t="shared" si="15"/>
        <v>30000</v>
      </c>
      <c r="G432" s="5">
        <v>2</v>
      </c>
    </row>
    <row r="433" spans="1:8" ht="26.25" customHeight="1" x14ac:dyDescent="0.25">
      <c r="A433" s="87">
        <v>33690000</v>
      </c>
      <c r="B433" s="41" t="s">
        <v>282</v>
      </c>
      <c r="C433" s="16" t="s">
        <v>5</v>
      </c>
      <c r="D433" s="16" t="s">
        <v>413</v>
      </c>
      <c r="E433" s="16">
        <v>15000</v>
      </c>
      <c r="F433" s="124">
        <f t="shared" si="15"/>
        <v>30000</v>
      </c>
      <c r="G433" s="5">
        <v>2</v>
      </c>
      <c r="H433" s="118"/>
    </row>
    <row r="434" spans="1:8" ht="26.25" customHeight="1" x14ac:dyDescent="0.25">
      <c r="A434" s="87">
        <v>33690000</v>
      </c>
      <c r="B434" s="41" t="s">
        <v>286</v>
      </c>
      <c r="C434" s="16" t="s">
        <v>5</v>
      </c>
      <c r="D434" s="16" t="s">
        <v>109</v>
      </c>
      <c r="E434" s="16">
        <v>62000</v>
      </c>
      <c r="F434" s="124">
        <f t="shared" si="15"/>
        <v>62000</v>
      </c>
      <c r="G434" s="5">
        <v>1</v>
      </c>
    </row>
    <row r="435" spans="1:8" ht="20.100000000000001" customHeight="1" x14ac:dyDescent="0.25">
      <c r="A435" s="87">
        <v>33690000</v>
      </c>
      <c r="B435" s="41" t="s">
        <v>307</v>
      </c>
      <c r="C435" s="16" t="s">
        <v>5</v>
      </c>
      <c r="D435" s="16" t="s">
        <v>122</v>
      </c>
      <c r="E435" s="16">
        <v>40000</v>
      </c>
      <c r="F435" s="124">
        <f t="shared" si="15"/>
        <v>20000</v>
      </c>
      <c r="G435" s="5">
        <v>0.5</v>
      </c>
    </row>
    <row r="436" spans="1:8" ht="20.100000000000001" customHeight="1" x14ac:dyDescent="0.25">
      <c r="A436" s="87">
        <v>33690000</v>
      </c>
      <c r="B436" s="41" t="s">
        <v>308</v>
      </c>
      <c r="C436" s="16" t="s">
        <v>5</v>
      </c>
      <c r="D436" s="16" t="s">
        <v>12</v>
      </c>
      <c r="E436" s="16">
        <v>700</v>
      </c>
      <c r="F436" s="124">
        <f t="shared" si="15"/>
        <v>14000</v>
      </c>
      <c r="G436" s="5">
        <v>20</v>
      </c>
    </row>
    <row r="437" spans="1:8" ht="20.100000000000001" customHeight="1" x14ac:dyDescent="0.25">
      <c r="A437" s="87">
        <v>33690000</v>
      </c>
      <c r="B437" s="41" t="s">
        <v>309</v>
      </c>
      <c r="C437" s="16" t="s">
        <v>5</v>
      </c>
      <c r="D437" s="16" t="s">
        <v>12</v>
      </c>
      <c r="E437" s="16">
        <v>1100</v>
      </c>
      <c r="F437" s="124">
        <f t="shared" si="15"/>
        <v>22000</v>
      </c>
      <c r="G437" s="5">
        <v>20</v>
      </c>
    </row>
    <row r="438" spans="1:8" ht="20.100000000000001" customHeight="1" x14ac:dyDescent="0.25">
      <c r="A438" s="87">
        <v>33690000</v>
      </c>
      <c r="B438" s="41" t="s">
        <v>310</v>
      </c>
      <c r="C438" s="16" t="s">
        <v>5</v>
      </c>
      <c r="D438" s="16" t="s">
        <v>12</v>
      </c>
      <c r="E438" s="16">
        <v>400</v>
      </c>
      <c r="F438" s="124">
        <f t="shared" si="15"/>
        <v>4000</v>
      </c>
      <c r="G438" s="5">
        <v>10</v>
      </c>
    </row>
    <row r="439" spans="1:8" ht="20.100000000000001" customHeight="1" x14ac:dyDescent="0.25">
      <c r="A439" s="87">
        <v>33690000</v>
      </c>
      <c r="B439" s="41" t="s">
        <v>311</v>
      </c>
      <c r="C439" s="16" t="s">
        <v>5</v>
      </c>
      <c r="D439" s="16" t="s">
        <v>12</v>
      </c>
      <c r="E439" s="16">
        <v>4000</v>
      </c>
      <c r="F439" s="124">
        <f t="shared" si="15"/>
        <v>8000</v>
      </c>
      <c r="G439" s="5">
        <v>2</v>
      </c>
    </row>
    <row r="440" spans="1:8" ht="20.100000000000001" customHeight="1" x14ac:dyDescent="0.25">
      <c r="A440" s="87">
        <v>33690000</v>
      </c>
      <c r="B440" s="41" t="s">
        <v>312</v>
      </c>
      <c r="C440" s="16" t="s">
        <v>5</v>
      </c>
      <c r="D440" s="16" t="s">
        <v>12</v>
      </c>
      <c r="E440" s="16">
        <v>2000</v>
      </c>
      <c r="F440" s="124">
        <f t="shared" si="15"/>
        <v>8000</v>
      </c>
      <c r="G440" s="5">
        <v>4</v>
      </c>
    </row>
    <row r="441" spans="1:8" ht="20.100000000000001" customHeight="1" x14ac:dyDescent="0.25">
      <c r="A441" s="87">
        <v>33690000</v>
      </c>
      <c r="B441" s="41" t="s">
        <v>313</v>
      </c>
      <c r="C441" s="16" t="s">
        <v>5</v>
      </c>
      <c r="D441" s="16" t="s">
        <v>12</v>
      </c>
      <c r="E441" s="16">
        <v>3500</v>
      </c>
      <c r="F441" s="124">
        <f t="shared" si="15"/>
        <v>3500</v>
      </c>
      <c r="G441" s="5">
        <v>1</v>
      </c>
    </row>
    <row r="442" spans="1:8" ht="20.100000000000001" customHeight="1" x14ac:dyDescent="0.25">
      <c r="A442" s="87">
        <v>33690000</v>
      </c>
      <c r="B442" s="41" t="s">
        <v>314</v>
      </c>
      <c r="C442" s="16" t="s">
        <v>5</v>
      </c>
      <c r="D442" s="16" t="s">
        <v>12</v>
      </c>
      <c r="E442" s="16">
        <v>1100</v>
      </c>
      <c r="F442" s="124">
        <f t="shared" si="15"/>
        <v>110000</v>
      </c>
      <c r="G442" s="5">
        <v>100</v>
      </c>
    </row>
    <row r="443" spans="1:8" ht="20.100000000000001" customHeight="1" x14ac:dyDescent="0.25">
      <c r="A443" s="87">
        <v>33690000</v>
      </c>
      <c r="B443" s="41" t="s">
        <v>315</v>
      </c>
      <c r="C443" s="16" t="s">
        <v>5</v>
      </c>
      <c r="D443" s="16" t="s">
        <v>12</v>
      </c>
      <c r="E443" s="16">
        <v>450</v>
      </c>
      <c r="F443" s="124">
        <f t="shared" si="15"/>
        <v>90000</v>
      </c>
      <c r="G443" s="5">
        <v>200</v>
      </c>
    </row>
    <row r="444" spans="1:8" ht="20.100000000000001" customHeight="1" x14ac:dyDescent="0.25">
      <c r="A444" s="87">
        <v>33690000</v>
      </c>
      <c r="B444" s="41" t="s">
        <v>316</v>
      </c>
      <c r="C444" s="16" t="s">
        <v>5</v>
      </c>
      <c r="D444" s="16" t="s">
        <v>12</v>
      </c>
      <c r="E444" s="16">
        <v>500</v>
      </c>
      <c r="F444" s="124">
        <f t="shared" si="15"/>
        <v>2500</v>
      </c>
      <c r="G444" s="5">
        <v>5</v>
      </c>
    </row>
    <row r="445" spans="1:8" ht="13.5" x14ac:dyDescent="0.25">
      <c r="A445" s="87">
        <v>33690000</v>
      </c>
      <c r="B445" s="41" t="s">
        <v>317</v>
      </c>
      <c r="C445" s="16" t="s">
        <v>5</v>
      </c>
      <c r="D445" s="16" t="s">
        <v>12</v>
      </c>
      <c r="E445" s="16">
        <v>3000</v>
      </c>
      <c r="F445" s="124">
        <f t="shared" si="15"/>
        <v>6000</v>
      </c>
      <c r="G445" s="5">
        <v>2</v>
      </c>
    </row>
    <row r="446" spans="1:8" ht="20.100000000000001" customHeight="1" x14ac:dyDescent="0.25">
      <c r="A446" s="89">
        <v>33690000</v>
      </c>
      <c r="B446" s="66" t="s">
        <v>607</v>
      </c>
      <c r="C446" s="54" t="s">
        <v>5</v>
      </c>
      <c r="D446" s="54" t="s">
        <v>12</v>
      </c>
      <c r="E446" s="54">
        <v>4500</v>
      </c>
      <c r="F446" s="124">
        <f t="shared" si="15"/>
        <v>45000</v>
      </c>
      <c r="G446" s="54">
        <v>10</v>
      </c>
    </row>
    <row r="447" spans="1:8" ht="20.100000000000001" customHeight="1" x14ac:dyDescent="0.25">
      <c r="A447" s="89">
        <v>33690000</v>
      </c>
      <c r="B447" s="64" t="s">
        <v>608</v>
      </c>
      <c r="C447" s="54" t="s">
        <v>5</v>
      </c>
      <c r="D447" s="54" t="s">
        <v>12</v>
      </c>
      <c r="E447" s="54">
        <v>3300</v>
      </c>
      <c r="F447" s="124">
        <f t="shared" ref="F447" si="16">E447*G447</f>
        <v>9900</v>
      </c>
      <c r="G447" s="54">
        <v>3</v>
      </c>
    </row>
    <row r="448" spans="1:8" ht="20.100000000000001" customHeight="1" x14ac:dyDescent="0.25">
      <c r="A448" s="91">
        <v>24321610</v>
      </c>
      <c r="B448" s="64" t="s">
        <v>609</v>
      </c>
      <c r="C448" s="54" t="s">
        <v>5</v>
      </c>
      <c r="D448" s="54" t="s">
        <v>122</v>
      </c>
      <c r="E448" s="54">
        <v>8000</v>
      </c>
      <c r="F448" s="107">
        <v>8000</v>
      </c>
      <c r="G448" s="54">
        <v>1</v>
      </c>
    </row>
    <row r="449" spans="1:20" ht="20.100000000000001" customHeight="1" x14ac:dyDescent="0.25">
      <c r="A449" s="98">
        <v>33210000</v>
      </c>
      <c r="B449" s="66" t="s">
        <v>642</v>
      </c>
      <c r="C449" s="54" t="s">
        <v>5</v>
      </c>
      <c r="D449" s="54" t="s">
        <v>32</v>
      </c>
      <c r="E449" s="54">
        <v>14500</v>
      </c>
      <c r="F449" s="107">
        <f>E449*G449</f>
        <v>290000</v>
      </c>
      <c r="G449" s="54">
        <v>20</v>
      </c>
    </row>
    <row r="450" spans="1:20" ht="20.100000000000001" customHeight="1" x14ac:dyDescent="0.25">
      <c r="A450" s="98">
        <v>33210000</v>
      </c>
      <c r="B450" s="66" t="s">
        <v>655</v>
      </c>
      <c r="C450" s="54" t="s">
        <v>5</v>
      </c>
      <c r="D450" s="54" t="s">
        <v>32</v>
      </c>
      <c r="E450" s="54">
        <v>23500</v>
      </c>
      <c r="F450" s="107">
        <f t="shared" ref="F450:F452" si="17">E450*G450</f>
        <v>705000</v>
      </c>
      <c r="G450" s="5">
        <v>30</v>
      </c>
    </row>
    <row r="451" spans="1:20" ht="20.100000000000001" customHeight="1" x14ac:dyDescent="0.25">
      <c r="A451" s="98">
        <v>33210000</v>
      </c>
      <c r="B451" s="66" t="s">
        <v>656</v>
      </c>
      <c r="C451" s="54" t="s">
        <v>5</v>
      </c>
      <c r="D451" s="54" t="s">
        <v>32</v>
      </c>
      <c r="E451" s="54">
        <v>17000</v>
      </c>
      <c r="F451" s="107">
        <f t="shared" si="17"/>
        <v>493000</v>
      </c>
      <c r="G451" s="5">
        <v>29</v>
      </c>
    </row>
    <row r="452" spans="1:20" ht="20.100000000000001" customHeight="1" x14ac:dyDescent="0.25">
      <c r="A452" s="98">
        <v>33210000</v>
      </c>
      <c r="B452" s="66" t="s">
        <v>657</v>
      </c>
      <c r="C452" s="54" t="s">
        <v>5</v>
      </c>
      <c r="D452" s="54" t="s">
        <v>32</v>
      </c>
      <c r="E452" s="54">
        <v>15000</v>
      </c>
      <c r="F452" s="107">
        <f t="shared" si="17"/>
        <v>240000</v>
      </c>
      <c r="G452" s="5">
        <v>16</v>
      </c>
    </row>
    <row r="453" spans="1:20" ht="20.100000000000001" customHeight="1" x14ac:dyDescent="0.25">
      <c r="A453" s="98">
        <v>33141100</v>
      </c>
      <c r="B453" s="66" t="s">
        <v>627</v>
      </c>
      <c r="C453" s="16" t="s">
        <v>5</v>
      </c>
      <c r="D453" s="16" t="s">
        <v>12</v>
      </c>
      <c r="E453" s="54">
        <v>10</v>
      </c>
      <c r="F453" s="124">
        <f t="shared" ref="F453" si="18">E453*G453</f>
        <v>5000</v>
      </c>
      <c r="G453" s="70">
        <v>500</v>
      </c>
    </row>
    <row r="454" spans="1:20" ht="20.100000000000001" customHeight="1" x14ac:dyDescent="0.25">
      <c r="A454" s="87">
        <v>33690000</v>
      </c>
      <c r="B454" s="66" t="s">
        <v>187</v>
      </c>
      <c r="C454" s="16" t="s">
        <v>151</v>
      </c>
      <c r="D454" s="16" t="s">
        <v>152</v>
      </c>
      <c r="E454" s="54"/>
      <c r="F454" s="124">
        <v>900000</v>
      </c>
      <c r="G454" s="70" t="s">
        <v>152</v>
      </c>
    </row>
    <row r="455" spans="1:20" ht="20.100000000000001" customHeight="1" x14ac:dyDescent="0.25">
      <c r="A455" s="87"/>
      <c r="B455" s="35"/>
      <c r="C455" s="16"/>
      <c r="D455" s="16"/>
      <c r="E455" s="16"/>
      <c r="F455" s="124">
        <v>8869750</v>
      </c>
    </row>
    <row r="456" spans="1:20" ht="20.100000000000001" customHeight="1" x14ac:dyDescent="0.25">
      <c r="A456" s="87"/>
      <c r="B456" s="7" t="s">
        <v>180</v>
      </c>
      <c r="C456" s="16"/>
      <c r="D456" s="16"/>
      <c r="E456" s="16"/>
      <c r="F456" s="124"/>
    </row>
    <row r="457" spans="1:20" ht="20.100000000000001" customHeight="1" x14ac:dyDescent="0.25">
      <c r="A457" s="87"/>
      <c r="B457" s="7"/>
      <c r="C457" s="16"/>
      <c r="D457" s="16"/>
      <c r="E457" s="16"/>
      <c r="F457" s="124"/>
    </row>
    <row r="458" spans="1:20" ht="33" customHeight="1" x14ac:dyDescent="0.25">
      <c r="A458" s="98" t="s">
        <v>653</v>
      </c>
      <c r="B458" s="7" t="s">
        <v>654</v>
      </c>
      <c r="C458" s="16" t="s">
        <v>151</v>
      </c>
      <c r="D458" s="16" t="s">
        <v>152</v>
      </c>
      <c r="E458" s="16"/>
      <c r="F458" s="124">
        <v>3000000</v>
      </c>
    </row>
    <row r="459" spans="1:20" ht="33.75" customHeight="1" x14ac:dyDescent="0.25">
      <c r="A459" s="99" t="s">
        <v>614</v>
      </c>
      <c r="B459" s="58" t="s">
        <v>650</v>
      </c>
      <c r="C459" s="16" t="s">
        <v>151</v>
      </c>
      <c r="D459" s="16" t="s">
        <v>152</v>
      </c>
      <c r="E459" s="16"/>
      <c r="F459" s="125">
        <v>950000</v>
      </c>
    </row>
    <row r="460" spans="1:20" ht="30.75" customHeight="1" x14ac:dyDescent="0.25">
      <c r="A460" s="85" t="s">
        <v>590</v>
      </c>
      <c r="B460" s="8" t="s">
        <v>350</v>
      </c>
      <c r="C460" s="5" t="s">
        <v>151</v>
      </c>
      <c r="D460" s="5" t="s">
        <v>152</v>
      </c>
      <c r="E460" s="5"/>
      <c r="F460" s="126">
        <v>980000</v>
      </c>
    </row>
    <row r="461" spans="1:20" ht="27" customHeight="1" x14ac:dyDescent="0.25">
      <c r="A461" s="87">
        <v>33690000</v>
      </c>
      <c r="B461" s="7" t="s">
        <v>173</v>
      </c>
      <c r="C461" s="16" t="s">
        <v>151</v>
      </c>
      <c r="D461" s="16" t="s">
        <v>152</v>
      </c>
      <c r="E461" s="16"/>
      <c r="F461" s="125">
        <v>950000</v>
      </c>
    </row>
    <row r="462" spans="1:20" s="79" customFormat="1" ht="27.75" customHeight="1" x14ac:dyDescent="0.3">
      <c r="A462" s="92" t="s">
        <v>636</v>
      </c>
      <c r="B462" s="78" t="s">
        <v>637</v>
      </c>
      <c r="C462" s="105" t="s">
        <v>151</v>
      </c>
      <c r="D462" s="5" t="s">
        <v>152</v>
      </c>
      <c r="E462" s="4"/>
      <c r="F462" s="108">
        <v>950000</v>
      </c>
      <c r="G462" s="5"/>
      <c r="H462" s="119"/>
      <c r="I462" s="119"/>
      <c r="J462" s="119"/>
      <c r="K462" s="119"/>
      <c r="L462" s="119"/>
      <c r="M462" s="119"/>
      <c r="N462" s="119"/>
      <c r="O462" s="119"/>
      <c r="P462" s="119"/>
      <c r="Q462" s="119"/>
      <c r="R462" s="119"/>
      <c r="S462" s="119"/>
      <c r="T462" s="119"/>
    </row>
    <row r="463" spans="1:20" ht="33.75" customHeight="1" x14ac:dyDescent="0.25">
      <c r="A463" s="87">
        <v>34900000</v>
      </c>
      <c r="B463" s="6" t="s">
        <v>432</v>
      </c>
      <c r="C463" s="16" t="s">
        <v>5</v>
      </c>
      <c r="D463" s="16" t="s">
        <v>152</v>
      </c>
      <c r="E463" s="16"/>
      <c r="F463" s="125">
        <v>4000000</v>
      </c>
    </row>
    <row r="464" spans="1:20" s="10" customFormat="1" ht="25.5" customHeight="1" x14ac:dyDescent="0.25">
      <c r="A464" s="87">
        <v>44100000</v>
      </c>
      <c r="B464" s="6" t="s">
        <v>433</v>
      </c>
      <c r="C464" s="16" t="s">
        <v>151</v>
      </c>
      <c r="D464" s="16" t="s">
        <v>152</v>
      </c>
      <c r="E464" s="16"/>
      <c r="F464" s="125">
        <v>980000</v>
      </c>
      <c r="G464" s="5"/>
      <c r="H464" s="112"/>
      <c r="I464" s="112"/>
      <c r="J464" s="112"/>
      <c r="K464" s="112"/>
      <c r="L464" s="112"/>
      <c r="M464" s="112"/>
      <c r="N464" s="112"/>
      <c r="O464" s="112"/>
      <c r="P464" s="112"/>
      <c r="Q464" s="112"/>
      <c r="R464" s="112"/>
      <c r="S464" s="112"/>
      <c r="T464" s="112"/>
    </row>
    <row r="465" spans="1:16384" ht="33" customHeight="1" x14ac:dyDescent="0.25">
      <c r="A465" s="93">
        <v>98341140</v>
      </c>
      <c r="B465" s="9" t="s">
        <v>349</v>
      </c>
      <c r="C465" s="5" t="s">
        <v>151</v>
      </c>
      <c r="D465" s="5" t="s">
        <v>152</v>
      </c>
      <c r="E465" s="5"/>
      <c r="F465" s="126">
        <v>980000</v>
      </c>
    </row>
    <row r="466" spans="1:16384" s="79" customFormat="1" ht="21" customHeight="1" x14ac:dyDescent="0.3">
      <c r="A466" s="76" t="s">
        <v>634</v>
      </c>
      <c r="B466" s="9" t="s">
        <v>635</v>
      </c>
      <c r="C466" s="105" t="s">
        <v>151</v>
      </c>
      <c r="D466" s="5" t="s">
        <v>152</v>
      </c>
      <c r="E466" s="4"/>
      <c r="F466" s="126">
        <v>700000</v>
      </c>
      <c r="G466" s="5"/>
      <c r="H466" s="119"/>
      <c r="I466" s="119"/>
      <c r="J466" s="119"/>
      <c r="K466" s="119"/>
      <c r="L466" s="119"/>
      <c r="M466" s="119"/>
      <c r="N466" s="119"/>
      <c r="O466" s="119"/>
      <c r="P466" s="119"/>
      <c r="Q466" s="119"/>
      <c r="R466" s="119"/>
      <c r="S466" s="119"/>
      <c r="T466" s="119"/>
    </row>
    <row r="467" spans="1:16384" ht="25.5" customHeight="1" x14ac:dyDescent="0.25">
      <c r="A467" s="76" t="s">
        <v>632</v>
      </c>
      <c r="B467" s="100" t="s">
        <v>633</v>
      </c>
      <c r="C467" s="105" t="s">
        <v>151</v>
      </c>
      <c r="D467" s="5" t="s">
        <v>152</v>
      </c>
      <c r="E467" s="4"/>
      <c r="F467" s="126">
        <v>700000</v>
      </c>
    </row>
    <row r="468" spans="1:16384" ht="25.5" customHeight="1" x14ac:dyDescent="0.25">
      <c r="A468" s="98" t="s">
        <v>651</v>
      </c>
      <c r="B468" s="100" t="s">
        <v>668</v>
      </c>
      <c r="C468" s="105" t="s">
        <v>151</v>
      </c>
      <c r="D468" s="5" t="s">
        <v>152</v>
      </c>
      <c r="E468" s="4"/>
      <c r="F468" s="126">
        <v>700000</v>
      </c>
    </row>
    <row r="469" spans="1:16384" ht="24" customHeight="1" x14ac:dyDescent="0.25">
      <c r="A469" s="98">
        <v>33191650</v>
      </c>
      <c r="B469" s="53" t="s">
        <v>652</v>
      </c>
      <c r="C469" s="105" t="s">
        <v>151</v>
      </c>
      <c r="D469" s="5" t="s">
        <v>152</v>
      </c>
      <c r="E469" s="98"/>
      <c r="F469" s="110" t="s">
        <v>670</v>
      </c>
      <c r="G469" s="98"/>
      <c r="H469" s="120"/>
      <c r="I469" s="120"/>
      <c r="J469" s="120"/>
      <c r="K469" s="120"/>
      <c r="L469" s="120"/>
      <c r="M469" s="120"/>
      <c r="N469" s="120"/>
      <c r="O469" s="120"/>
      <c r="P469" s="120"/>
      <c r="Q469" s="120"/>
      <c r="R469" s="120"/>
      <c r="S469" s="120"/>
      <c r="T469" s="120"/>
      <c r="U469" s="53"/>
      <c r="V469" s="53"/>
      <c r="W469" s="53"/>
      <c r="X469" s="53"/>
      <c r="Y469" s="53"/>
      <c r="Z469" s="53"/>
      <c r="AA469" s="53"/>
      <c r="AB469" s="53"/>
      <c r="AC469" s="53"/>
      <c r="AD469" s="53"/>
      <c r="AE469" s="53"/>
      <c r="AF469" s="53"/>
      <c r="AG469" s="53"/>
      <c r="AH469" s="53"/>
      <c r="AI469" s="53"/>
      <c r="AJ469" s="53"/>
      <c r="AK469" s="53"/>
      <c r="AL469" s="53"/>
      <c r="AM469" s="53"/>
      <c r="AN469" s="53"/>
      <c r="AO469" s="53"/>
      <c r="AP469" s="53"/>
      <c r="AQ469" s="53"/>
      <c r="AR469" s="53"/>
      <c r="AS469" s="53"/>
      <c r="AT469" s="53"/>
      <c r="AU469" s="53"/>
      <c r="AV469" s="53"/>
      <c r="AW469" s="53"/>
      <c r="AX469" s="53"/>
      <c r="AY469" s="53"/>
      <c r="AZ469" s="53"/>
      <c r="BA469" s="53"/>
      <c r="BB469" s="53"/>
      <c r="BC469" s="53"/>
      <c r="BD469" s="53"/>
      <c r="BE469" s="53"/>
      <c r="BF469" s="53"/>
      <c r="BG469" s="53"/>
      <c r="BH469" s="53"/>
      <c r="BI469" s="53"/>
      <c r="BJ469" s="53"/>
      <c r="BK469" s="53"/>
      <c r="BL469" s="53"/>
      <c r="BM469" s="53"/>
      <c r="BN469" s="53"/>
      <c r="BO469" s="53"/>
      <c r="BP469" s="53"/>
      <c r="BQ469" s="53"/>
      <c r="BR469" s="53"/>
      <c r="BS469" s="53"/>
      <c r="BT469" s="53"/>
      <c r="BU469" s="53"/>
      <c r="BV469" s="53"/>
      <c r="BW469" s="53"/>
      <c r="BX469" s="53"/>
      <c r="BY469" s="53"/>
      <c r="BZ469" s="53"/>
      <c r="CA469" s="53"/>
      <c r="CB469" s="53"/>
      <c r="CC469" s="53"/>
      <c r="CD469" s="53"/>
      <c r="CE469" s="53"/>
      <c r="CF469" s="53"/>
      <c r="CG469" s="53"/>
      <c r="CH469" s="53"/>
      <c r="CI469" s="53"/>
      <c r="CJ469" s="53"/>
      <c r="CK469" s="53"/>
      <c r="CL469" s="53"/>
      <c r="CM469" s="53"/>
      <c r="CN469" s="53"/>
      <c r="CO469" s="53"/>
      <c r="CP469" s="53"/>
      <c r="CQ469" s="53"/>
      <c r="CR469" s="53"/>
      <c r="CS469" s="53"/>
      <c r="CT469" s="53"/>
      <c r="CU469" s="53"/>
      <c r="CV469" s="53"/>
      <c r="CW469" s="53"/>
      <c r="CX469" s="53"/>
      <c r="CY469" s="53"/>
      <c r="CZ469" s="53"/>
      <c r="DA469" s="53"/>
      <c r="DB469" s="53"/>
      <c r="DC469" s="53"/>
      <c r="DD469" s="53"/>
      <c r="DE469" s="53"/>
      <c r="DF469" s="53"/>
      <c r="DG469" s="53"/>
      <c r="DH469" s="53"/>
      <c r="DI469" s="53"/>
      <c r="DJ469" s="53"/>
      <c r="DK469" s="53"/>
      <c r="DL469" s="53"/>
      <c r="DM469" s="53"/>
      <c r="DN469" s="53"/>
      <c r="DO469" s="53"/>
      <c r="DP469" s="53"/>
      <c r="DQ469" s="53"/>
      <c r="DR469" s="53"/>
      <c r="DS469" s="53"/>
      <c r="DT469" s="53"/>
      <c r="DU469" s="53"/>
      <c r="DV469" s="53"/>
      <c r="DW469" s="53"/>
      <c r="DX469" s="53"/>
      <c r="DY469" s="53"/>
      <c r="DZ469" s="53"/>
      <c r="EA469" s="53"/>
      <c r="EB469" s="53"/>
      <c r="EC469" s="53"/>
      <c r="ED469" s="53"/>
      <c r="EE469" s="53"/>
      <c r="EF469" s="53"/>
      <c r="EG469" s="53"/>
      <c r="EH469" s="53"/>
      <c r="EI469" s="53"/>
      <c r="EJ469" s="53"/>
      <c r="EK469" s="53"/>
      <c r="EL469" s="53"/>
      <c r="EM469" s="53"/>
      <c r="EN469" s="53"/>
      <c r="EO469" s="53"/>
      <c r="EP469" s="53"/>
      <c r="EQ469" s="53"/>
      <c r="ER469" s="53"/>
      <c r="ES469" s="53"/>
      <c r="ET469" s="53"/>
      <c r="EU469" s="53"/>
      <c r="EV469" s="53"/>
      <c r="EW469" s="53"/>
      <c r="EX469" s="53"/>
      <c r="EY469" s="53"/>
      <c r="EZ469" s="53"/>
      <c r="FA469" s="53"/>
      <c r="FB469" s="53"/>
      <c r="FC469" s="53"/>
      <c r="FD469" s="53"/>
      <c r="FE469" s="53"/>
      <c r="FF469" s="53"/>
      <c r="FG469" s="53"/>
      <c r="FH469" s="53"/>
      <c r="FI469" s="53"/>
      <c r="FJ469" s="53"/>
      <c r="FK469" s="53"/>
      <c r="FL469" s="53"/>
      <c r="FM469" s="53"/>
      <c r="FN469" s="53"/>
      <c r="FO469" s="53"/>
      <c r="FP469" s="53"/>
      <c r="FQ469" s="53"/>
      <c r="FR469" s="53"/>
      <c r="FS469" s="53"/>
      <c r="FT469" s="53"/>
      <c r="FU469" s="53"/>
      <c r="FV469" s="53"/>
      <c r="FW469" s="53"/>
      <c r="FX469" s="53"/>
      <c r="FY469" s="53"/>
      <c r="FZ469" s="53"/>
      <c r="GA469" s="53"/>
      <c r="GB469" s="53"/>
      <c r="GC469" s="53"/>
      <c r="GD469" s="53"/>
      <c r="GE469" s="53"/>
      <c r="GF469" s="53"/>
      <c r="GG469" s="53"/>
      <c r="GH469" s="53"/>
      <c r="GI469" s="53"/>
      <c r="GJ469" s="53"/>
      <c r="GK469" s="53"/>
      <c r="GL469" s="53"/>
      <c r="GM469" s="53"/>
      <c r="GN469" s="53"/>
      <c r="GO469" s="53"/>
      <c r="GP469" s="53"/>
      <c r="GQ469" s="53"/>
      <c r="GR469" s="53"/>
      <c r="GS469" s="53"/>
      <c r="GT469" s="53"/>
      <c r="GU469" s="53"/>
      <c r="GV469" s="53"/>
      <c r="GW469" s="53"/>
      <c r="GX469" s="53"/>
      <c r="GY469" s="53"/>
      <c r="GZ469" s="53"/>
      <c r="HA469" s="53"/>
      <c r="HB469" s="53"/>
      <c r="HC469" s="53"/>
      <c r="HD469" s="53"/>
      <c r="HE469" s="53"/>
      <c r="HF469" s="53"/>
      <c r="HG469" s="53"/>
      <c r="HH469" s="53"/>
      <c r="HI469" s="53"/>
      <c r="HJ469" s="53"/>
      <c r="HK469" s="53"/>
      <c r="HL469" s="53"/>
      <c r="HM469" s="53"/>
      <c r="HN469" s="53"/>
      <c r="HO469" s="53"/>
      <c r="HP469" s="53"/>
      <c r="HQ469" s="53"/>
      <c r="HR469" s="53"/>
      <c r="HS469" s="53"/>
      <c r="HT469" s="53"/>
      <c r="HU469" s="53"/>
      <c r="HV469" s="53"/>
      <c r="HW469" s="53"/>
      <c r="HX469" s="53"/>
      <c r="HY469" s="53"/>
      <c r="HZ469" s="53"/>
      <c r="IA469" s="53"/>
      <c r="IB469" s="53"/>
      <c r="IC469" s="53"/>
      <c r="ID469" s="53"/>
      <c r="IE469" s="53"/>
      <c r="IF469" s="53"/>
      <c r="IG469" s="53"/>
      <c r="IH469" s="53"/>
      <c r="II469" s="53"/>
      <c r="IJ469" s="53"/>
      <c r="IK469" s="53"/>
      <c r="IL469" s="53"/>
      <c r="IM469" s="53"/>
      <c r="IN469" s="53"/>
      <c r="IO469" s="53"/>
      <c r="IP469" s="53"/>
      <c r="IQ469" s="53"/>
      <c r="IR469" s="53"/>
      <c r="IS469" s="53"/>
      <c r="IT469" s="53"/>
      <c r="IU469" s="53"/>
      <c r="IV469" s="53"/>
      <c r="IW469" s="53"/>
      <c r="IX469" s="53"/>
      <c r="IY469" s="53"/>
      <c r="IZ469" s="53"/>
      <c r="JA469" s="53"/>
      <c r="JB469" s="53"/>
      <c r="JC469" s="53"/>
      <c r="JD469" s="53"/>
      <c r="JE469" s="53"/>
      <c r="JF469" s="53"/>
      <c r="JG469" s="53"/>
      <c r="JH469" s="53"/>
      <c r="JI469" s="53"/>
      <c r="JJ469" s="53"/>
      <c r="JK469" s="53"/>
      <c r="JL469" s="53"/>
      <c r="JM469" s="53"/>
      <c r="JN469" s="53"/>
      <c r="JO469" s="53"/>
      <c r="JP469" s="53"/>
      <c r="JQ469" s="53"/>
      <c r="JR469" s="53"/>
      <c r="JS469" s="53"/>
      <c r="JT469" s="53"/>
      <c r="JU469" s="53"/>
      <c r="JV469" s="53"/>
      <c r="JW469" s="53"/>
      <c r="JX469" s="53"/>
      <c r="JY469" s="53"/>
      <c r="JZ469" s="53"/>
      <c r="KA469" s="53"/>
      <c r="KB469" s="53"/>
      <c r="KC469" s="53"/>
      <c r="KD469" s="53"/>
      <c r="KE469" s="53"/>
      <c r="KF469" s="53"/>
      <c r="KG469" s="53"/>
      <c r="KH469" s="53"/>
      <c r="KI469" s="53"/>
      <c r="KJ469" s="53"/>
      <c r="KK469" s="53"/>
      <c r="KL469" s="53"/>
      <c r="KM469" s="53"/>
      <c r="KN469" s="53"/>
      <c r="KO469" s="53"/>
      <c r="KP469" s="53"/>
      <c r="KQ469" s="53"/>
      <c r="KR469" s="53"/>
      <c r="KS469" s="53"/>
      <c r="KT469" s="53"/>
      <c r="KU469" s="53"/>
      <c r="KV469" s="53"/>
      <c r="KW469" s="53"/>
      <c r="KX469" s="53"/>
      <c r="KY469" s="53"/>
      <c r="KZ469" s="53"/>
      <c r="LA469" s="53"/>
      <c r="LB469" s="53"/>
      <c r="LC469" s="53"/>
      <c r="LD469" s="53"/>
      <c r="LE469" s="53"/>
      <c r="LF469" s="53"/>
      <c r="LG469" s="53"/>
      <c r="LH469" s="53"/>
      <c r="LI469" s="53"/>
      <c r="LJ469" s="53"/>
      <c r="LK469" s="53"/>
      <c r="LL469" s="53"/>
      <c r="LM469" s="53"/>
      <c r="LN469" s="53"/>
      <c r="LO469" s="53"/>
      <c r="LP469" s="53"/>
      <c r="LQ469" s="53"/>
      <c r="LR469" s="53"/>
      <c r="LS469" s="53"/>
      <c r="LT469" s="53"/>
      <c r="LU469" s="53"/>
      <c r="LV469" s="53"/>
      <c r="LW469" s="53"/>
      <c r="LX469" s="53"/>
      <c r="LY469" s="53"/>
      <c r="LZ469" s="53"/>
      <c r="MA469" s="53"/>
      <c r="MB469" s="53"/>
      <c r="MC469" s="53"/>
      <c r="MD469" s="53"/>
      <c r="ME469" s="53"/>
      <c r="MF469" s="53"/>
      <c r="MG469" s="53"/>
      <c r="MH469" s="53"/>
      <c r="MI469" s="53"/>
      <c r="MJ469" s="53"/>
      <c r="MK469" s="53"/>
      <c r="ML469" s="53"/>
      <c r="MM469" s="53"/>
      <c r="MN469" s="53"/>
      <c r="MO469" s="53"/>
      <c r="MP469" s="53"/>
      <c r="MQ469" s="53"/>
      <c r="MR469" s="53"/>
      <c r="MS469" s="53"/>
      <c r="MT469" s="53"/>
      <c r="MU469" s="53"/>
      <c r="MV469" s="53"/>
      <c r="MW469" s="53"/>
      <c r="MX469" s="53"/>
      <c r="MY469" s="53"/>
      <c r="MZ469" s="53"/>
      <c r="NA469" s="53"/>
      <c r="NB469" s="53"/>
      <c r="NC469" s="53"/>
      <c r="ND469" s="53"/>
      <c r="NE469" s="53"/>
      <c r="NF469" s="53"/>
      <c r="NG469" s="53"/>
      <c r="NH469" s="53"/>
      <c r="NI469" s="53"/>
      <c r="NJ469" s="53"/>
      <c r="NK469" s="53"/>
      <c r="NL469" s="53"/>
      <c r="NM469" s="53"/>
      <c r="NN469" s="53"/>
      <c r="NO469" s="53"/>
      <c r="NP469" s="53"/>
      <c r="NQ469" s="53"/>
      <c r="NR469" s="53"/>
      <c r="NS469" s="53"/>
      <c r="NT469" s="53"/>
      <c r="NU469" s="53"/>
      <c r="NV469" s="53"/>
      <c r="NW469" s="53"/>
      <c r="NX469" s="53"/>
      <c r="NY469" s="53"/>
      <c r="NZ469" s="53"/>
      <c r="OA469" s="53"/>
      <c r="OB469" s="53"/>
      <c r="OC469" s="53"/>
      <c r="OD469" s="53"/>
      <c r="OE469" s="53"/>
      <c r="OF469" s="53"/>
      <c r="OG469" s="53"/>
      <c r="OH469" s="53"/>
      <c r="OI469" s="53"/>
      <c r="OJ469" s="53"/>
      <c r="OK469" s="53"/>
      <c r="OL469" s="53"/>
      <c r="OM469" s="53"/>
      <c r="ON469" s="53"/>
      <c r="OO469" s="53"/>
      <c r="OP469" s="53"/>
      <c r="OQ469" s="53"/>
      <c r="OR469" s="53"/>
      <c r="OS469" s="53"/>
      <c r="OT469" s="53"/>
      <c r="OU469" s="53"/>
      <c r="OV469" s="53"/>
      <c r="OW469" s="53"/>
      <c r="OX469" s="53"/>
      <c r="OY469" s="53"/>
      <c r="OZ469" s="53"/>
      <c r="PA469" s="53"/>
      <c r="PB469" s="53"/>
      <c r="PC469" s="53"/>
      <c r="PD469" s="53"/>
      <c r="PE469" s="53"/>
      <c r="PF469" s="53"/>
      <c r="PG469" s="53"/>
      <c r="PH469" s="53"/>
      <c r="PI469" s="53"/>
      <c r="PJ469" s="53"/>
      <c r="PK469" s="53"/>
      <c r="PL469" s="53"/>
      <c r="PM469" s="53"/>
      <c r="PN469" s="53"/>
      <c r="PO469" s="53"/>
      <c r="PP469" s="53"/>
      <c r="PQ469" s="53"/>
      <c r="PR469" s="53"/>
      <c r="PS469" s="53"/>
      <c r="PT469" s="53"/>
      <c r="PU469" s="53"/>
      <c r="PV469" s="53"/>
      <c r="PW469" s="53"/>
      <c r="PX469" s="53"/>
      <c r="PY469" s="53"/>
      <c r="PZ469" s="53"/>
      <c r="QA469" s="53"/>
      <c r="QB469" s="53"/>
      <c r="QC469" s="53"/>
      <c r="QD469" s="53"/>
      <c r="QE469" s="53"/>
      <c r="QF469" s="53"/>
      <c r="QG469" s="53"/>
      <c r="QH469" s="53"/>
      <c r="QI469" s="53"/>
      <c r="QJ469" s="53"/>
      <c r="QK469" s="53"/>
      <c r="QL469" s="53"/>
      <c r="QM469" s="53"/>
      <c r="QN469" s="53"/>
      <c r="QO469" s="53"/>
      <c r="QP469" s="53"/>
      <c r="QQ469" s="53"/>
      <c r="QR469" s="53"/>
      <c r="QS469" s="53"/>
      <c r="QT469" s="53"/>
      <c r="QU469" s="53"/>
      <c r="QV469" s="53"/>
      <c r="QW469" s="53"/>
      <c r="QX469" s="53"/>
      <c r="QY469" s="53"/>
      <c r="QZ469" s="53"/>
      <c r="RA469" s="53"/>
      <c r="RB469" s="53"/>
      <c r="RC469" s="53"/>
      <c r="RD469" s="53"/>
      <c r="RE469" s="53"/>
      <c r="RF469" s="53"/>
      <c r="RG469" s="53"/>
      <c r="RH469" s="53"/>
      <c r="RI469" s="53"/>
      <c r="RJ469" s="53"/>
      <c r="RK469" s="53"/>
      <c r="RL469" s="53"/>
      <c r="RM469" s="53"/>
      <c r="RN469" s="53"/>
      <c r="RO469" s="53"/>
      <c r="RP469" s="53"/>
      <c r="RQ469" s="53"/>
      <c r="RR469" s="53"/>
      <c r="RS469" s="53"/>
      <c r="RT469" s="53"/>
      <c r="RU469" s="53"/>
      <c r="RV469" s="53"/>
      <c r="RW469" s="53"/>
      <c r="RX469" s="53"/>
      <c r="RY469" s="53"/>
      <c r="RZ469" s="53"/>
      <c r="SA469" s="53"/>
      <c r="SB469" s="53"/>
      <c r="SC469" s="53"/>
      <c r="SD469" s="53"/>
      <c r="SE469" s="53"/>
      <c r="SF469" s="53"/>
      <c r="SG469" s="53"/>
      <c r="SH469" s="53"/>
      <c r="SI469" s="53"/>
      <c r="SJ469" s="53"/>
      <c r="SK469" s="53"/>
      <c r="SL469" s="53"/>
      <c r="SM469" s="53"/>
      <c r="SN469" s="53"/>
      <c r="SO469" s="53"/>
      <c r="SP469" s="53"/>
      <c r="SQ469" s="53"/>
      <c r="SR469" s="53"/>
      <c r="SS469" s="53"/>
      <c r="ST469" s="53"/>
      <c r="SU469" s="53"/>
      <c r="SV469" s="53"/>
      <c r="SW469" s="53"/>
      <c r="SX469" s="53"/>
      <c r="SY469" s="53"/>
      <c r="SZ469" s="53"/>
      <c r="TA469" s="53"/>
      <c r="TB469" s="53"/>
      <c r="TC469" s="53"/>
      <c r="TD469" s="53"/>
      <c r="TE469" s="53"/>
      <c r="TF469" s="53"/>
      <c r="TG469" s="53"/>
      <c r="TH469" s="53"/>
      <c r="TI469" s="53"/>
      <c r="TJ469" s="53"/>
      <c r="TK469" s="53"/>
      <c r="TL469" s="53"/>
      <c r="TM469" s="53"/>
      <c r="TN469" s="53"/>
      <c r="TO469" s="53"/>
      <c r="TP469" s="53"/>
      <c r="TQ469" s="53"/>
      <c r="TR469" s="53"/>
      <c r="TS469" s="53"/>
      <c r="TT469" s="53"/>
      <c r="TU469" s="53"/>
      <c r="TV469" s="53"/>
      <c r="TW469" s="53"/>
      <c r="TX469" s="53"/>
      <c r="TY469" s="53"/>
      <c r="TZ469" s="53"/>
      <c r="UA469" s="53"/>
      <c r="UB469" s="53"/>
      <c r="UC469" s="53"/>
      <c r="UD469" s="53"/>
      <c r="UE469" s="53"/>
      <c r="UF469" s="53"/>
      <c r="UG469" s="53"/>
      <c r="UH469" s="53"/>
      <c r="UI469" s="53"/>
      <c r="UJ469" s="53"/>
      <c r="UK469" s="53"/>
      <c r="UL469" s="53"/>
      <c r="UM469" s="53"/>
      <c r="UN469" s="53"/>
      <c r="UO469" s="53"/>
      <c r="UP469" s="53"/>
      <c r="UQ469" s="53"/>
      <c r="UR469" s="53"/>
      <c r="US469" s="53"/>
      <c r="UT469" s="53"/>
      <c r="UU469" s="53"/>
      <c r="UV469" s="53"/>
      <c r="UW469" s="53"/>
      <c r="UX469" s="53"/>
      <c r="UY469" s="53"/>
      <c r="UZ469" s="53"/>
      <c r="VA469" s="53"/>
      <c r="VB469" s="53"/>
      <c r="VC469" s="53"/>
      <c r="VD469" s="53"/>
      <c r="VE469" s="53"/>
      <c r="VF469" s="53"/>
      <c r="VG469" s="53"/>
      <c r="VH469" s="53"/>
      <c r="VI469" s="53"/>
      <c r="VJ469" s="53"/>
      <c r="VK469" s="53"/>
      <c r="VL469" s="53"/>
      <c r="VM469" s="53"/>
      <c r="VN469" s="53"/>
      <c r="VO469" s="53"/>
      <c r="VP469" s="53"/>
      <c r="VQ469" s="53"/>
      <c r="VR469" s="53"/>
      <c r="VS469" s="53"/>
      <c r="VT469" s="53"/>
      <c r="VU469" s="53"/>
      <c r="VV469" s="53"/>
      <c r="VW469" s="53"/>
      <c r="VX469" s="53"/>
      <c r="VY469" s="53"/>
      <c r="VZ469" s="53"/>
      <c r="WA469" s="53"/>
      <c r="WB469" s="53"/>
      <c r="WC469" s="53"/>
      <c r="WD469" s="53"/>
      <c r="WE469" s="53"/>
      <c r="WF469" s="53"/>
      <c r="WG469" s="53"/>
      <c r="WH469" s="53"/>
      <c r="WI469" s="53"/>
      <c r="WJ469" s="53"/>
      <c r="WK469" s="53"/>
      <c r="WL469" s="53"/>
      <c r="WM469" s="53"/>
      <c r="WN469" s="53"/>
      <c r="WO469" s="53"/>
      <c r="WP469" s="53"/>
      <c r="WQ469" s="53"/>
      <c r="WR469" s="53"/>
      <c r="WS469" s="53"/>
      <c r="WT469" s="53"/>
      <c r="WU469" s="53"/>
      <c r="WV469" s="53"/>
      <c r="WW469" s="53"/>
      <c r="WX469" s="53"/>
      <c r="WY469" s="53"/>
      <c r="WZ469" s="53"/>
      <c r="XA469" s="53"/>
      <c r="XB469" s="53"/>
      <c r="XC469" s="53"/>
      <c r="XD469" s="53"/>
      <c r="XE469" s="53"/>
      <c r="XF469" s="53"/>
      <c r="XG469" s="53"/>
      <c r="XH469" s="53"/>
      <c r="XI469" s="53"/>
      <c r="XJ469" s="53"/>
      <c r="XK469" s="53"/>
      <c r="XL469" s="53"/>
      <c r="XM469" s="53"/>
      <c r="XN469" s="53"/>
      <c r="XO469" s="53"/>
      <c r="XP469" s="53"/>
      <c r="XQ469" s="53"/>
      <c r="XR469" s="53"/>
      <c r="XS469" s="53"/>
      <c r="XT469" s="53"/>
      <c r="XU469" s="53"/>
      <c r="XV469" s="53"/>
      <c r="XW469" s="53"/>
      <c r="XX469" s="53"/>
      <c r="XY469" s="53"/>
      <c r="XZ469" s="53"/>
      <c r="YA469" s="53"/>
      <c r="YB469" s="53"/>
      <c r="YC469" s="53"/>
      <c r="YD469" s="53"/>
      <c r="YE469" s="53"/>
      <c r="YF469" s="53"/>
      <c r="YG469" s="53"/>
      <c r="YH469" s="53"/>
      <c r="YI469" s="53"/>
      <c r="YJ469" s="53"/>
      <c r="YK469" s="53"/>
      <c r="YL469" s="53"/>
      <c r="YM469" s="53"/>
      <c r="YN469" s="53"/>
      <c r="YO469" s="53"/>
      <c r="YP469" s="53"/>
      <c r="YQ469" s="53"/>
      <c r="YR469" s="53"/>
      <c r="YS469" s="53"/>
      <c r="YT469" s="53"/>
      <c r="YU469" s="53"/>
      <c r="YV469" s="53"/>
      <c r="YW469" s="53"/>
      <c r="YX469" s="53"/>
      <c r="YY469" s="53"/>
      <c r="YZ469" s="53"/>
      <c r="ZA469" s="53"/>
      <c r="ZB469" s="53"/>
      <c r="ZC469" s="53"/>
      <c r="ZD469" s="53"/>
      <c r="ZE469" s="53"/>
      <c r="ZF469" s="53"/>
      <c r="ZG469" s="53"/>
      <c r="ZH469" s="53"/>
      <c r="ZI469" s="53"/>
      <c r="ZJ469" s="53"/>
      <c r="ZK469" s="53"/>
      <c r="ZL469" s="53"/>
      <c r="ZM469" s="53"/>
      <c r="ZN469" s="53"/>
      <c r="ZO469" s="53"/>
      <c r="ZP469" s="53"/>
      <c r="ZQ469" s="53"/>
      <c r="ZR469" s="53"/>
      <c r="ZS469" s="53"/>
      <c r="ZT469" s="53"/>
      <c r="ZU469" s="53"/>
      <c r="ZV469" s="53"/>
      <c r="ZW469" s="53"/>
      <c r="ZX469" s="53"/>
      <c r="ZY469" s="53"/>
      <c r="ZZ469" s="53"/>
      <c r="AAA469" s="53"/>
      <c r="AAB469" s="53"/>
      <c r="AAC469" s="53"/>
      <c r="AAD469" s="53"/>
      <c r="AAE469" s="53"/>
      <c r="AAF469" s="53"/>
      <c r="AAG469" s="53"/>
      <c r="AAH469" s="53"/>
      <c r="AAI469" s="53"/>
      <c r="AAJ469" s="53"/>
      <c r="AAK469" s="53"/>
      <c r="AAL469" s="53"/>
      <c r="AAM469" s="53"/>
      <c r="AAN469" s="53"/>
      <c r="AAO469" s="53"/>
      <c r="AAP469" s="53"/>
      <c r="AAQ469" s="53"/>
      <c r="AAR469" s="53"/>
      <c r="AAS469" s="53"/>
      <c r="AAT469" s="53"/>
      <c r="AAU469" s="53"/>
      <c r="AAV469" s="53"/>
      <c r="AAW469" s="53"/>
      <c r="AAX469" s="53"/>
      <c r="AAY469" s="53"/>
      <c r="AAZ469" s="53"/>
      <c r="ABA469" s="53"/>
      <c r="ABB469" s="53"/>
      <c r="ABC469" s="53"/>
      <c r="ABD469" s="53"/>
      <c r="ABE469" s="53"/>
      <c r="ABF469" s="53"/>
      <c r="ABG469" s="53"/>
      <c r="ABH469" s="53"/>
      <c r="ABI469" s="53"/>
      <c r="ABJ469" s="53"/>
      <c r="ABK469" s="53"/>
      <c r="ABL469" s="53"/>
      <c r="ABM469" s="53"/>
      <c r="ABN469" s="53"/>
      <c r="ABO469" s="53"/>
      <c r="ABP469" s="53"/>
      <c r="ABQ469" s="53"/>
      <c r="ABR469" s="53"/>
      <c r="ABS469" s="53"/>
      <c r="ABT469" s="53"/>
      <c r="ABU469" s="53"/>
      <c r="ABV469" s="53"/>
      <c r="ABW469" s="53"/>
      <c r="ABX469" s="53"/>
      <c r="ABY469" s="53"/>
      <c r="ABZ469" s="53"/>
      <c r="ACA469" s="53"/>
      <c r="ACB469" s="53"/>
      <c r="ACC469" s="53"/>
      <c r="ACD469" s="53"/>
      <c r="ACE469" s="53"/>
      <c r="ACF469" s="53"/>
      <c r="ACG469" s="53"/>
      <c r="ACH469" s="53"/>
      <c r="ACI469" s="53"/>
      <c r="ACJ469" s="53"/>
      <c r="ACK469" s="53"/>
      <c r="ACL469" s="53"/>
      <c r="ACM469" s="53"/>
      <c r="ACN469" s="53"/>
      <c r="ACO469" s="53"/>
      <c r="ACP469" s="53"/>
      <c r="ACQ469" s="53"/>
      <c r="ACR469" s="53"/>
      <c r="ACS469" s="53"/>
      <c r="ACT469" s="53"/>
      <c r="ACU469" s="53"/>
      <c r="ACV469" s="53"/>
      <c r="ACW469" s="53"/>
      <c r="ACX469" s="53"/>
      <c r="ACY469" s="53"/>
      <c r="ACZ469" s="53"/>
      <c r="ADA469" s="53"/>
      <c r="ADB469" s="53"/>
      <c r="ADC469" s="53"/>
      <c r="ADD469" s="53"/>
      <c r="ADE469" s="53"/>
      <c r="ADF469" s="53"/>
      <c r="ADG469" s="53"/>
      <c r="ADH469" s="53"/>
      <c r="ADI469" s="53"/>
      <c r="ADJ469" s="53"/>
      <c r="ADK469" s="53"/>
      <c r="ADL469" s="53"/>
      <c r="ADM469" s="53"/>
      <c r="ADN469" s="53"/>
      <c r="ADO469" s="53"/>
      <c r="ADP469" s="53"/>
      <c r="ADQ469" s="53"/>
      <c r="ADR469" s="53"/>
      <c r="ADS469" s="53"/>
      <c r="ADT469" s="53"/>
      <c r="ADU469" s="53"/>
      <c r="ADV469" s="53"/>
      <c r="ADW469" s="53"/>
      <c r="ADX469" s="53"/>
      <c r="ADY469" s="53"/>
      <c r="ADZ469" s="53"/>
      <c r="AEA469" s="53"/>
      <c r="AEB469" s="53"/>
      <c r="AEC469" s="53"/>
      <c r="AED469" s="53"/>
      <c r="AEE469" s="53"/>
      <c r="AEF469" s="53"/>
      <c r="AEG469" s="53"/>
      <c r="AEH469" s="53"/>
      <c r="AEI469" s="53"/>
      <c r="AEJ469" s="53"/>
      <c r="AEK469" s="53"/>
      <c r="AEL469" s="53"/>
      <c r="AEM469" s="53"/>
      <c r="AEN469" s="53"/>
      <c r="AEO469" s="53"/>
      <c r="AEP469" s="53"/>
      <c r="AEQ469" s="53"/>
      <c r="AER469" s="53"/>
      <c r="AES469" s="53"/>
      <c r="AET469" s="53"/>
      <c r="AEU469" s="53"/>
      <c r="AEV469" s="53"/>
      <c r="AEW469" s="53"/>
      <c r="AEX469" s="53"/>
      <c r="AEY469" s="53"/>
      <c r="AEZ469" s="53"/>
      <c r="AFA469" s="53"/>
      <c r="AFB469" s="53"/>
      <c r="AFC469" s="53"/>
      <c r="AFD469" s="53"/>
      <c r="AFE469" s="53"/>
      <c r="AFF469" s="53"/>
      <c r="AFG469" s="53"/>
      <c r="AFH469" s="53"/>
      <c r="AFI469" s="53"/>
      <c r="AFJ469" s="53"/>
      <c r="AFK469" s="53"/>
      <c r="AFL469" s="53"/>
      <c r="AFM469" s="53"/>
      <c r="AFN469" s="53"/>
      <c r="AFO469" s="53"/>
      <c r="AFP469" s="53"/>
      <c r="AFQ469" s="53"/>
      <c r="AFR469" s="53"/>
      <c r="AFS469" s="53"/>
      <c r="AFT469" s="53"/>
      <c r="AFU469" s="53"/>
      <c r="AFV469" s="53"/>
      <c r="AFW469" s="53"/>
      <c r="AFX469" s="53"/>
      <c r="AFY469" s="53"/>
      <c r="AFZ469" s="53"/>
      <c r="AGA469" s="53"/>
      <c r="AGB469" s="53"/>
      <c r="AGC469" s="53"/>
      <c r="AGD469" s="53"/>
      <c r="AGE469" s="53"/>
      <c r="AGF469" s="53"/>
      <c r="AGG469" s="53"/>
      <c r="AGH469" s="53"/>
      <c r="AGI469" s="53"/>
      <c r="AGJ469" s="53"/>
      <c r="AGK469" s="53"/>
      <c r="AGL469" s="53"/>
      <c r="AGM469" s="53"/>
      <c r="AGN469" s="53"/>
      <c r="AGO469" s="53"/>
      <c r="AGP469" s="53"/>
      <c r="AGQ469" s="53"/>
      <c r="AGR469" s="53"/>
      <c r="AGS469" s="53"/>
      <c r="AGT469" s="53"/>
      <c r="AGU469" s="53"/>
      <c r="AGV469" s="53"/>
      <c r="AGW469" s="53"/>
      <c r="AGX469" s="53"/>
      <c r="AGY469" s="53"/>
      <c r="AGZ469" s="53"/>
      <c r="AHA469" s="53"/>
      <c r="AHB469" s="53"/>
      <c r="AHC469" s="53"/>
      <c r="AHD469" s="53"/>
      <c r="AHE469" s="53"/>
      <c r="AHF469" s="53"/>
      <c r="AHG469" s="53"/>
      <c r="AHH469" s="53"/>
      <c r="AHI469" s="53"/>
      <c r="AHJ469" s="53"/>
      <c r="AHK469" s="53"/>
      <c r="AHL469" s="53"/>
      <c r="AHM469" s="53"/>
      <c r="AHN469" s="53"/>
      <c r="AHO469" s="53"/>
      <c r="AHP469" s="53"/>
      <c r="AHQ469" s="53"/>
      <c r="AHR469" s="53"/>
      <c r="AHS469" s="53"/>
      <c r="AHT469" s="53"/>
      <c r="AHU469" s="53"/>
      <c r="AHV469" s="53"/>
      <c r="AHW469" s="53"/>
      <c r="AHX469" s="53"/>
      <c r="AHY469" s="53"/>
      <c r="AHZ469" s="53"/>
      <c r="AIA469" s="53"/>
      <c r="AIB469" s="53"/>
      <c r="AIC469" s="53"/>
      <c r="AID469" s="53"/>
      <c r="AIE469" s="53"/>
      <c r="AIF469" s="53"/>
      <c r="AIG469" s="53"/>
      <c r="AIH469" s="53"/>
      <c r="AII469" s="53"/>
      <c r="AIJ469" s="53"/>
      <c r="AIK469" s="53"/>
      <c r="AIL469" s="53"/>
      <c r="AIM469" s="53"/>
      <c r="AIN469" s="53"/>
      <c r="AIO469" s="53"/>
      <c r="AIP469" s="53"/>
      <c r="AIQ469" s="53"/>
      <c r="AIR469" s="53"/>
      <c r="AIS469" s="53"/>
      <c r="AIT469" s="53"/>
      <c r="AIU469" s="53"/>
      <c r="AIV469" s="53"/>
      <c r="AIW469" s="53"/>
      <c r="AIX469" s="53"/>
      <c r="AIY469" s="53"/>
      <c r="AIZ469" s="53"/>
      <c r="AJA469" s="53"/>
      <c r="AJB469" s="53"/>
      <c r="AJC469" s="53"/>
      <c r="AJD469" s="53"/>
      <c r="AJE469" s="53"/>
      <c r="AJF469" s="53"/>
      <c r="AJG469" s="53"/>
      <c r="AJH469" s="53"/>
      <c r="AJI469" s="53"/>
      <c r="AJJ469" s="53"/>
      <c r="AJK469" s="53"/>
      <c r="AJL469" s="53"/>
      <c r="AJM469" s="53"/>
      <c r="AJN469" s="53"/>
      <c r="AJO469" s="53"/>
      <c r="AJP469" s="53"/>
      <c r="AJQ469" s="53"/>
      <c r="AJR469" s="53"/>
      <c r="AJS469" s="53"/>
      <c r="AJT469" s="53"/>
      <c r="AJU469" s="53"/>
      <c r="AJV469" s="53"/>
      <c r="AJW469" s="53"/>
      <c r="AJX469" s="53"/>
      <c r="AJY469" s="53"/>
      <c r="AJZ469" s="53"/>
      <c r="AKA469" s="53"/>
      <c r="AKB469" s="53"/>
      <c r="AKC469" s="53"/>
      <c r="AKD469" s="53"/>
      <c r="AKE469" s="53"/>
      <c r="AKF469" s="53"/>
      <c r="AKG469" s="53"/>
      <c r="AKH469" s="53"/>
      <c r="AKI469" s="53"/>
      <c r="AKJ469" s="53"/>
      <c r="AKK469" s="53"/>
      <c r="AKL469" s="53"/>
      <c r="AKM469" s="53"/>
      <c r="AKN469" s="53"/>
      <c r="AKO469" s="53"/>
      <c r="AKP469" s="53"/>
      <c r="AKQ469" s="53"/>
      <c r="AKR469" s="53"/>
      <c r="AKS469" s="53"/>
      <c r="AKT469" s="53"/>
      <c r="AKU469" s="53"/>
      <c r="AKV469" s="53"/>
      <c r="AKW469" s="53"/>
      <c r="AKX469" s="53"/>
      <c r="AKY469" s="53"/>
      <c r="AKZ469" s="53"/>
      <c r="ALA469" s="53"/>
      <c r="ALB469" s="53"/>
      <c r="ALC469" s="53"/>
      <c r="ALD469" s="53"/>
      <c r="ALE469" s="53"/>
      <c r="ALF469" s="53"/>
      <c r="ALG469" s="53"/>
      <c r="ALH469" s="53"/>
      <c r="ALI469" s="53"/>
      <c r="ALJ469" s="53"/>
      <c r="ALK469" s="53"/>
      <c r="ALL469" s="53"/>
      <c r="ALM469" s="53"/>
      <c r="ALN469" s="53"/>
      <c r="ALO469" s="53"/>
      <c r="ALP469" s="53"/>
      <c r="ALQ469" s="53"/>
      <c r="ALR469" s="53"/>
      <c r="ALS469" s="53"/>
      <c r="ALT469" s="53"/>
      <c r="ALU469" s="53"/>
      <c r="ALV469" s="53"/>
      <c r="ALW469" s="53"/>
      <c r="ALX469" s="53"/>
      <c r="ALY469" s="53"/>
      <c r="ALZ469" s="53"/>
      <c r="AMA469" s="53"/>
      <c r="AMB469" s="53"/>
      <c r="AMC469" s="53"/>
      <c r="AMD469" s="53"/>
      <c r="AME469" s="53"/>
      <c r="AMF469" s="53"/>
      <c r="AMG469" s="53"/>
      <c r="AMH469" s="53"/>
      <c r="AMI469" s="53"/>
      <c r="AMJ469" s="53"/>
      <c r="AMK469" s="53"/>
      <c r="AML469" s="53"/>
      <c r="AMM469" s="53"/>
      <c r="AMN469" s="53"/>
      <c r="AMO469" s="53"/>
      <c r="AMP469" s="53"/>
      <c r="AMQ469" s="53"/>
      <c r="AMR469" s="53"/>
      <c r="AMS469" s="53"/>
      <c r="AMT469" s="53"/>
      <c r="AMU469" s="53"/>
      <c r="AMV469" s="53"/>
      <c r="AMW469" s="53"/>
      <c r="AMX469" s="53"/>
      <c r="AMY469" s="53"/>
      <c r="AMZ469" s="53"/>
      <c r="ANA469" s="53"/>
      <c r="ANB469" s="53"/>
      <c r="ANC469" s="53"/>
      <c r="AND469" s="53"/>
      <c r="ANE469" s="53"/>
      <c r="ANF469" s="53"/>
      <c r="ANG469" s="53"/>
      <c r="ANH469" s="53"/>
      <c r="ANI469" s="53"/>
      <c r="ANJ469" s="53"/>
      <c r="ANK469" s="53"/>
      <c r="ANL469" s="53"/>
      <c r="ANM469" s="53"/>
      <c r="ANN469" s="53"/>
      <c r="ANO469" s="53"/>
      <c r="ANP469" s="53"/>
      <c r="ANQ469" s="53"/>
      <c r="ANR469" s="53"/>
      <c r="ANS469" s="53"/>
      <c r="ANT469" s="53"/>
      <c r="ANU469" s="53"/>
      <c r="ANV469" s="53"/>
      <c r="ANW469" s="53"/>
      <c r="ANX469" s="53"/>
      <c r="ANY469" s="53"/>
      <c r="ANZ469" s="53"/>
      <c r="AOA469" s="53"/>
      <c r="AOB469" s="53"/>
      <c r="AOC469" s="53"/>
      <c r="AOD469" s="53"/>
      <c r="AOE469" s="53"/>
      <c r="AOF469" s="53"/>
      <c r="AOG469" s="53"/>
      <c r="AOH469" s="53"/>
      <c r="AOI469" s="53"/>
      <c r="AOJ469" s="53"/>
      <c r="AOK469" s="53"/>
      <c r="AOL469" s="53"/>
      <c r="AOM469" s="53"/>
      <c r="AON469" s="53"/>
      <c r="AOO469" s="53"/>
      <c r="AOP469" s="53"/>
      <c r="AOQ469" s="53"/>
      <c r="AOR469" s="53"/>
      <c r="AOS469" s="53"/>
      <c r="AOT469" s="53"/>
      <c r="AOU469" s="53"/>
      <c r="AOV469" s="53"/>
      <c r="AOW469" s="53"/>
      <c r="AOX469" s="53"/>
      <c r="AOY469" s="53"/>
      <c r="AOZ469" s="53"/>
      <c r="APA469" s="53"/>
      <c r="APB469" s="53"/>
      <c r="APC469" s="53"/>
      <c r="APD469" s="53"/>
      <c r="APE469" s="53"/>
      <c r="APF469" s="53"/>
      <c r="APG469" s="53"/>
      <c r="APH469" s="53"/>
      <c r="API469" s="53"/>
      <c r="APJ469" s="53"/>
      <c r="APK469" s="53"/>
      <c r="APL469" s="53"/>
      <c r="APM469" s="53"/>
      <c r="APN469" s="53"/>
      <c r="APO469" s="53"/>
      <c r="APP469" s="53"/>
      <c r="APQ469" s="53"/>
      <c r="APR469" s="53"/>
      <c r="APS469" s="53"/>
      <c r="APT469" s="53"/>
      <c r="APU469" s="53"/>
      <c r="APV469" s="53"/>
      <c r="APW469" s="53"/>
      <c r="APX469" s="53"/>
      <c r="APY469" s="53"/>
      <c r="APZ469" s="53"/>
      <c r="AQA469" s="53"/>
      <c r="AQB469" s="53"/>
      <c r="AQC469" s="53"/>
      <c r="AQD469" s="53"/>
      <c r="AQE469" s="53"/>
      <c r="AQF469" s="53"/>
      <c r="AQG469" s="53"/>
      <c r="AQH469" s="53"/>
      <c r="AQI469" s="53"/>
      <c r="AQJ469" s="53"/>
      <c r="AQK469" s="53"/>
      <c r="AQL469" s="53"/>
      <c r="AQM469" s="53"/>
      <c r="AQN469" s="53"/>
      <c r="AQO469" s="53"/>
      <c r="AQP469" s="53"/>
      <c r="AQQ469" s="53"/>
      <c r="AQR469" s="53"/>
      <c r="AQS469" s="53"/>
      <c r="AQT469" s="53"/>
      <c r="AQU469" s="53"/>
      <c r="AQV469" s="53"/>
      <c r="AQW469" s="53"/>
      <c r="AQX469" s="53"/>
      <c r="AQY469" s="53"/>
      <c r="AQZ469" s="53"/>
      <c r="ARA469" s="53"/>
      <c r="ARB469" s="53"/>
      <c r="ARC469" s="53"/>
      <c r="ARD469" s="53"/>
      <c r="ARE469" s="53"/>
      <c r="ARF469" s="53"/>
      <c r="ARG469" s="53"/>
      <c r="ARH469" s="53"/>
      <c r="ARI469" s="53"/>
      <c r="ARJ469" s="53"/>
      <c r="ARK469" s="53"/>
      <c r="ARL469" s="53"/>
      <c r="ARM469" s="53"/>
      <c r="ARN469" s="53"/>
      <c r="ARO469" s="53"/>
      <c r="ARP469" s="53"/>
      <c r="ARQ469" s="53"/>
      <c r="ARR469" s="53"/>
      <c r="ARS469" s="53"/>
      <c r="ART469" s="53"/>
      <c r="ARU469" s="53"/>
      <c r="ARV469" s="53"/>
      <c r="ARW469" s="53"/>
      <c r="ARX469" s="53"/>
      <c r="ARY469" s="53"/>
      <c r="ARZ469" s="53"/>
      <c r="ASA469" s="53"/>
      <c r="ASB469" s="53"/>
      <c r="ASC469" s="53"/>
      <c r="ASD469" s="53"/>
      <c r="ASE469" s="53"/>
      <c r="ASF469" s="53"/>
      <c r="ASG469" s="53"/>
      <c r="ASH469" s="53"/>
      <c r="ASI469" s="53"/>
      <c r="ASJ469" s="53"/>
      <c r="ASK469" s="53"/>
      <c r="ASL469" s="53"/>
      <c r="ASM469" s="53"/>
      <c r="ASN469" s="53"/>
      <c r="ASO469" s="53"/>
      <c r="ASP469" s="53"/>
      <c r="ASQ469" s="53"/>
      <c r="ASR469" s="53"/>
      <c r="ASS469" s="53"/>
      <c r="AST469" s="53"/>
      <c r="ASU469" s="53"/>
      <c r="ASV469" s="53"/>
      <c r="ASW469" s="53"/>
      <c r="ASX469" s="53"/>
      <c r="ASY469" s="53"/>
      <c r="ASZ469" s="53"/>
      <c r="ATA469" s="53"/>
      <c r="ATB469" s="53"/>
      <c r="ATC469" s="53"/>
      <c r="ATD469" s="53"/>
      <c r="ATE469" s="53"/>
      <c r="ATF469" s="53"/>
      <c r="ATG469" s="53"/>
      <c r="ATH469" s="53"/>
      <c r="ATI469" s="53"/>
      <c r="ATJ469" s="53"/>
      <c r="ATK469" s="53"/>
      <c r="ATL469" s="53"/>
      <c r="ATM469" s="53"/>
      <c r="ATN469" s="53"/>
      <c r="ATO469" s="53"/>
      <c r="ATP469" s="53"/>
      <c r="ATQ469" s="53"/>
      <c r="ATR469" s="53"/>
      <c r="ATS469" s="53"/>
      <c r="ATT469" s="53"/>
      <c r="ATU469" s="53"/>
      <c r="ATV469" s="53"/>
      <c r="ATW469" s="53"/>
      <c r="ATX469" s="53"/>
      <c r="ATY469" s="53"/>
      <c r="ATZ469" s="53"/>
      <c r="AUA469" s="53"/>
      <c r="AUB469" s="53"/>
      <c r="AUC469" s="53"/>
      <c r="AUD469" s="53"/>
      <c r="AUE469" s="53"/>
      <c r="AUF469" s="53"/>
      <c r="AUG469" s="53"/>
      <c r="AUH469" s="53"/>
      <c r="AUI469" s="53"/>
      <c r="AUJ469" s="53"/>
      <c r="AUK469" s="53"/>
      <c r="AUL469" s="53"/>
      <c r="AUM469" s="53"/>
      <c r="AUN469" s="53"/>
      <c r="AUO469" s="53"/>
      <c r="AUP469" s="53"/>
      <c r="AUQ469" s="53"/>
      <c r="AUR469" s="53"/>
      <c r="AUS469" s="53"/>
      <c r="AUT469" s="53"/>
      <c r="AUU469" s="53"/>
      <c r="AUV469" s="53"/>
      <c r="AUW469" s="53"/>
      <c r="AUX469" s="53"/>
      <c r="AUY469" s="53"/>
      <c r="AUZ469" s="53"/>
      <c r="AVA469" s="53"/>
      <c r="AVB469" s="53"/>
      <c r="AVC469" s="53"/>
      <c r="AVD469" s="53"/>
      <c r="AVE469" s="53"/>
      <c r="AVF469" s="53"/>
      <c r="AVG469" s="53"/>
      <c r="AVH469" s="53"/>
      <c r="AVI469" s="53"/>
      <c r="AVJ469" s="53"/>
      <c r="AVK469" s="53"/>
      <c r="AVL469" s="53"/>
      <c r="AVM469" s="53"/>
      <c r="AVN469" s="53"/>
      <c r="AVO469" s="53"/>
      <c r="AVP469" s="53"/>
      <c r="AVQ469" s="53"/>
      <c r="AVR469" s="53"/>
      <c r="AVS469" s="53"/>
      <c r="AVT469" s="53"/>
      <c r="AVU469" s="53"/>
      <c r="AVV469" s="53"/>
      <c r="AVW469" s="53"/>
      <c r="AVX469" s="53"/>
      <c r="AVY469" s="53"/>
      <c r="AVZ469" s="53"/>
      <c r="AWA469" s="53"/>
      <c r="AWB469" s="53"/>
      <c r="AWC469" s="53"/>
      <c r="AWD469" s="53"/>
      <c r="AWE469" s="53"/>
      <c r="AWF469" s="53"/>
      <c r="AWG469" s="53"/>
      <c r="AWH469" s="53"/>
      <c r="AWI469" s="53"/>
      <c r="AWJ469" s="53"/>
      <c r="AWK469" s="53"/>
      <c r="AWL469" s="53"/>
      <c r="AWM469" s="53"/>
      <c r="AWN469" s="53"/>
      <c r="AWO469" s="53"/>
      <c r="AWP469" s="53"/>
      <c r="AWQ469" s="53"/>
      <c r="AWR469" s="53"/>
      <c r="AWS469" s="53"/>
      <c r="AWT469" s="53"/>
      <c r="AWU469" s="53"/>
      <c r="AWV469" s="53"/>
      <c r="AWW469" s="53"/>
      <c r="AWX469" s="53"/>
      <c r="AWY469" s="53"/>
      <c r="AWZ469" s="53"/>
      <c r="AXA469" s="53"/>
      <c r="AXB469" s="53"/>
      <c r="AXC469" s="53"/>
      <c r="AXD469" s="53"/>
      <c r="AXE469" s="53"/>
      <c r="AXF469" s="53"/>
      <c r="AXG469" s="53"/>
      <c r="AXH469" s="53"/>
      <c r="AXI469" s="53"/>
      <c r="AXJ469" s="53"/>
      <c r="AXK469" s="53"/>
      <c r="AXL469" s="53"/>
      <c r="AXM469" s="53"/>
      <c r="AXN469" s="53"/>
      <c r="AXO469" s="53"/>
      <c r="AXP469" s="53"/>
      <c r="AXQ469" s="53"/>
      <c r="AXR469" s="53"/>
      <c r="AXS469" s="53"/>
      <c r="AXT469" s="53"/>
      <c r="AXU469" s="53"/>
      <c r="AXV469" s="53"/>
      <c r="AXW469" s="53"/>
      <c r="AXX469" s="53"/>
      <c r="AXY469" s="53"/>
      <c r="AXZ469" s="53"/>
      <c r="AYA469" s="53"/>
      <c r="AYB469" s="53"/>
      <c r="AYC469" s="53"/>
      <c r="AYD469" s="53"/>
      <c r="AYE469" s="53"/>
      <c r="AYF469" s="53"/>
      <c r="AYG469" s="53"/>
      <c r="AYH469" s="53"/>
      <c r="AYI469" s="53"/>
      <c r="AYJ469" s="53"/>
      <c r="AYK469" s="53"/>
      <c r="AYL469" s="53"/>
      <c r="AYM469" s="53"/>
      <c r="AYN469" s="53"/>
      <c r="AYO469" s="53"/>
      <c r="AYP469" s="53"/>
      <c r="AYQ469" s="53"/>
      <c r="AYR469" s="53"/>
      <c r="AYS469" s="53"/>
      <c r="AYT469" s="53"/>
      <c r="AYU469" s="53"/>
      <c r="AYV469" s="53"/>
      <c r="AYW469" s="53"/>
      <c r="AYX469" s="53"/>
      <c r="AYY469" s="53"/>
      <c r="AYZ469" s="53"/>
      <c r="AZA469" s="53"/>
      <c r="AZB469" s="53"/>
      <c r="AZC469" s="53"/>
      <c r="AZD469" s="53"/>
      <c r="AZE469" s="53"/>
      <c r="AZF469" s="53"/>
      <c r="AZG469" s="53"/>
      <c r="AZH469" s="53"/>
      <c r="AZI469" s="53"/>
      <c r="AZJ469" s="53"/>
      <c r="AZK469" s="53"/>
      <c r="AZL469" s="53"/>
      <c r="AZM469" s="53"/>
      <c r="AZN469" s="53"/>
      <c r="AZO469" s="53"/>
      <c r="AZP469" s="53"/>
      <c r="AZQ469" s="53"/>
      <c r="AZR469" s="53"/>
      <c r="AZS469" s="53"/>
      <c r="AZT469" s="53"/>
      <c r="AZU469" s="53"/>
      <c r="AZV469" s="53"/>
      <c r="AZW469" s="53"/>
      <c r="AZX469" s="53"/>
      <c r="AZY469" s="53"/>
      <c r="AZZ469" s="53"/>
      <c r="BAA469" s="53"/>
      <c r="BAB469" s="53"/>
      <c r="BAC469" s="53"/>
      <c r="BAD469" s="53"/>
      <c r="BAE469" s="53"/>
      <c r="BAF469" s="53"/>
      <c r="BAG469" s="53"/>
      <c r="BAH469" s="53"/>
      <c r="BAI469" s="53"/>
      <c r="BAJ469" s="53"/>
      <c r="BAK469" s="53"/>
      <c r="BAL469" s="53"/>
      <c r="BAM469" s="53"/>
      <c r="BAN469" s="53"/>
      <c r="BAO469" s="53"/>
      <c r="BAP469" s="53"/>
      <c r="BAQ469" s="53"/>
      <c r="BAR469" s="53"/>
      <c r="BAS469" s="53"/>
      <c r="BAT469" s="53"/>
      <c r="BAU469" s="53"/>
      <c r="BAV469" s="53"/>
      <c r="BAW469" s="53"/>
      <c r="BAX469" s="53"/>
      <c r="BAY469" s="53"/>
      <c r="BAZ469" s="53"/>
      <c r="BBA469" s="53"/>
      <c r="BBB469" s="53"/>
      <c r="BBC469" s="53"/>
      <c r="BBD469" s="53"/>
      <c r="BBE469" s="53"/>
      <c r="BBF469" s="53"/>
      <c r="BBG469" s="53"/>
      <c r="BBH469" s="53"/>
      <c r="BBI469" s="53"/>
      <c r="BBJ469" s="53"/>
      <c r="BBK469" s="53"/>
      <c r="BBL469" s="53"/>
      <c r="BBM469" s="53"/>
      <c r="BBN469" s="53"/>
      <c r="BBO469" s="53"/>
      <c r="BBP469" s="53"/>
      <c r="BBQ469" s="53"/>
      <c r="BBR469" s="53"/>
      <c r="BBS469" s="53"/>
      <c r="BBT469" s="53"/>
      <c r="BBU469" s="53"/>
      <c r="BBV469" s="53"/>
      <c r="BBW469" s="53"/>
      <c r="BBX469" s="53"/>
      <c r="BBY469" s="53"/>
      <c r="BBZ469" s="53"/>
      <c r="BCA469" s="53"/>
      <c r="BCB469" s="53"/>
      <c r="BCC469" s="53"/>
      <c r="BCD469" s="53"/>
      <c r="BCE469" s="53"/>
      <c r="BCF469" s="53"/>
      <c r="BCG469" s="53"/>
      <c r="BCH469" s="53"/>
      <c r="BCI469" s="53"/>
      <c r="BCJ469" s="53"/>
      <c r="BCK469" s="53"/>
      <c r="BCL469" s="53"/>
      <c r="BCM469" s="53"/>
      <c r="BCN469" s="53"/>
      <c r="BCO469" s="53"/>
      <c r="BCP469" s="53"/>
      <c r="BCQ469" s="53"/>
      <c r="BCR469" s="53"/>
      <c r="BCS469" s="53"/>
      <c r="BCT469" s="53"/>
      <c r="BCU469" s="53"/>
      <c r="BCV469" s="53"/>
      <c r="BCW469" s="53"/>
      <c r="BCX469" s="53"/>
      <c r="BCY469" s="53"/>
      <c r="BCZ469" s="53"/>
      <c r="BDA469" s="53"/>
      <c r="BDB469" s="53"/>
      <c r="BDC469" s="53"/>
      <c r="BDD469" s="53"/>
      <c r="BDE469" s="53"/>
      <c r="BDF469" s="53"/>
      <c r="BDG469" s="53"/>
      <c r="BDH469" s="53"/>
      <c r="BDI469" s="53"/>
      <c r="BDJ469" s="53"/>
      <c r="BDK469" s="53"/>
      <c r="BDL469" s="53"/>
      <c r="BDM469" s="53"/>
      <c r="BDN469" s="53"/>
      <c r="BDO469" s="53"/>
      <c r="BDP469" s="53"/>
      <c r="BDQ469" s="53"/>
      <c r="BDR469" s="53"/>
      <c r="BDS469" s="53"/>
      <c r="BDT469" s="53"/>
      <c r="BDU469" s="53"/>
      <c r="BDV469" s="53"/>
      <c r="BDW469" s="53"/>
      <c r="BDX469" s="53"/>
      <c r="BDY469" s="53"/>
      <c r="BDZ469" s="53"/>
      <c r="BEA469" s="53"/>
      <c r="BEB469" s="53"/>
      <c r="BEC469" s="53"/>
      <c r="BED469" s="53"/>
      <c r="BEE469" s="53"/>
      <c r="BEF469" s="53"/>
      <c r="BEG469" s="53"/>
      <c r="BEH469" s="53"/>
      <c r="BEI469" s="53"/>
      <c r="BEJ469" s="53"/>
      <c r="BEK469" s="53"/>
      <c r="BEL469" s="53"/>
      <c r="BEM469" s="53"/>
      <c r="BEN469" s="53"/>
      <c r="BEO469" s="53"/>
      <c r="BEP469" s="53"/>
      <c r="BEQ469" s="53"/>
      <c r="BER469" s="53"/>
      <c r="BES469" s="53"/>
      <c r="BET469" s="53"/>
      <c r="BEU469" s="53"/>
      <c r="BEV469" s="53"/>
      <c r="BEW469" s="53"/>
      <c r="BEX469" s="53"/>
      <c r="BEY469" s="53"/>
      <c r="BEZ469" s="53"/>
      <c r="BFA469" s="53"/>
      <c r="BFB469" s="53"/>
      <c r="BFC469" s="53"/>
      <c r="BFD469" s="53"/>
      <c r="BFE469" s="53"/>
      <c r="BFF469" s="53"/>
      <c r="BFG469" s="53"/>
      <c r="BFH469" s="53"/>
      <c r="BFI469" s="53"/>
      <c r="BFJ469" s="53"/>
      <c r="BFK469" s="53"/>
      <c r="BFL469" s="53"/>
      <c r="BFM469" s="53"/>
      <c r="BFN469" s="53"/>
      <c r="BFO469" s="53"/>
      <c r="BFP469" s="53"/>
      <c r="BFQ469" s="53"/>
      <c r="BFR469" s="53"/>
      <c r="BFS469" s="53"/>
      <c r="BFT469" s="53"/>
      <c r="BFU469" s="53"/>
      <c r="BFV469" s="53"/>
      <c r="BFW469" s="53"/>
      <c r="BFX469" s="53"/>
      <c r="BFY469" s="53"/>
      <c r="BFZ469" s="53"/>
      <c r="BGA469" s="53"/>
      <c r="BGB469" s="53"/>
      <c r="BGC469" s="53"/>
      <c r="BGD469" s="53"/>
      <c r="BGE469" s="53"/>
      <c r="BGF469" s="53"/>
      <c r="BGG469" s="53"/>
      <c r="BGH469" s="53"/>
      <c r="BGI469" s="53"/>
      <c r="BGJ469" s="53"/>
      <c r="BGK469" s="53"/>
      <c r="BGL469" s="53"/>
      <c r="BGM469" s="53"/>
      <c r="BGN469" s="53"/>
      <c r="BGO469" s="53"/>
      <c r="BGP469" s="53"/>
      <c r="BGQ469" s="53"/>
      <c r="BGR469" s="53"/>
      <c r="BGS469" s="53"/>
      <c r="BGT469" s="53"/>
      <c r="BGU469" s="53"/>
      <c r="BGV469" s="53"/>
      <c r="BGW469" s="53"/>
      <c r="BGX469" s="53"/>
      <c r="BGY469" s="53"/>
      <c r="BGZ469" s="53"/>
      <c r="BHA469" s="53"/>
      <c r="BHB469" s="53"/>
      <c r="BHC469" s="53"/>
      <c r="BHD469" s="53"/>
      <c r="BHE469" s="53"/>
      <c r="BHF469" s="53"/>
      <c r="BHG469" s="53"/>
      <c r="BHH469" s="53"/>
      <c r="BHI469" s="53"/>
      <c r="BHJ469" s="53"/>
      <c r="BHK469" s="53"/>
      <c r="BHL469" s="53"/>
      <c r="BHM469" s="53"/>
      <c r="BHN469" s="53"/>
      <c r="BHO469" s="53"/>
      <c r="BHP469" s="53"/>
      <c r="BHQ469" s="53"/>
      <c r="BHR469" s="53"/>
      <c r="BHS469" s="53"/>
      <c r="BHT469" s="53"/>
      <c r="BHU469" s="53"/>
      <c r="BHV469" s="53"/>
      <c r="BHW469" s="53"/>
      <c r="BHX469" s="53"/>
      <c r="BHY469" s="53"/>
      <c r="BHZ469" s="53"/>
      <c r="BIA469" s="53"/>
      <c r="BIB469" s="53"/>
      <c r="BIC469" s="53"/>
      <c r="BID469" s="53"/>
      <c r="BIE469" s="53"/>
      <c r="BIF469" s="53"/>
      <c r="BIG469" s="53"/>
      <c r="BIH469" s="53"/>
      <c r="BII469" s="53"/>
      <c r="BIJ469" s="53"/>
      <c r="BIK469" s="53"/>
      <c r="BIL469" s="53"/>
      <c r="BIM469" s="53"/>
      <c r="BIN469" s="53"/>
      <c r="BIO469" s="53"/>
      <c r="BIP469" s="53"/>
      <c r="BIQ469" s="53"/>
      <c r="BIR469" s="53"/>
      <c r="BIS469" s="53"/>
      <c r="BIT469" s="53"/>
      <c r="BIU469" s="53"/>
      <c r="BIV469" s="53"/>
      <c r="BIW469" s="53"/>
      <c r="BIX469" s="53"/>
      <c r="BIY469" s="53"/>
      <c r="BIZ469" s="53"/>
      <c r="BJA469" s="53"/>
      <c r="BJB469" s="53"/>
      <c r="BJC469" s="53"/>
      <c r="BJD469" s="53"/>
      <c r="BJE469" s="53"/>
      <c r="BJF469" s="53"/>
      <c r="BJG469" s="53"/>
      <c r="BJH469" s="53"/>
      <c r="BJI469" s="53"/>
      <c r="BJJ469" s="53"/>
      <c r="BJK469" s="53"/>
      <c r="BJL469" s="53"/>
      <c r="BJM469" s="53"/>
      <c r="BJN469" s="53"/>
      <c r="BJO469" s="53"/>
      <c r="BJP469" s="53"/>
      <c r="BJQ469" s="53"/>
      <c r="BJR469" s="53"/>
      <c r="BJS469" s="53"/>
      <c r="BJT469" s="53"/>
      <c r="BJU469" s="53"/>
      <c r="BJV469" s="53"/>
      <c r="BJW469" s="53"/>
      <c r="BJX469" s="53"/>
      <c r="BJY469" s="53"/>
      <c r="BJZ469" s="53"/>
      <c r="BKA469" s="53"/>
      <c r="BKB469" s="53"/>
      <c r="BKC469" s="53"/>
      <c r="BKD469" s="53"/>
      <c r="BKE469" s="53"/>
      <c r="BKF469" s="53"/>
      <c r="BKG469" s="53"/>
      <c r="BKH469" s="53"/>
      <c r="BKI469" s="53"/>
      <c r="BKJ469" s="53"/>
      <c r="BKK469" s="53"/>
      <c r="BKL469" s="53"/>
      <c r="BKM469" s="53"/>
      <c r="BKN469" s="53"/>
      <c r="BKO469" s="53"/>
      <c r="BKP469" s="53"/>
      <c r="BKQ469" s="53"/>
      <c r="BKR469" s="53"/>
      <c r="BKS469" s="53"/>
      <c r="BKT469" s="53"/>
      <c r="BKU469" s="53"/>
      <c r="BKV469" s="53"/>
      <c r="BKW469" s="53"/>
      <c r="BKX469" s="53"/>
      <c r="BKY469" s="53"/>
      <c r="BKZ469" s="53"/>
      <c r="BLA469" s="53"/>
      <c r="BLB469" s="53"/>
      <c r="BLC469" s="53"/>
      <c r="BLD469" s="53"/>
      <c r="BLE469" s="53"/>
      <c r="BLF469" s="53"/>
      <c r="BLG469" s="53"/>
      <c r="BLH469" s="53"/>
      <c r="BLI469" s="53"/>
      <c r="BLJ469" s="53"/>
      <c r="BLK469" s="53"/>
      <c r="BLL469" s="53"/>
      <c r="BLM469" s="53"/>
      <c r="BLN469" s="53"/>
      <c r="BLO469" s="53"/>
      <c r="BLP469" s="53"/>
      <c r="BLQ469" s="53"/>
      <c r="BLR469" s="53"/>
      <c r="BLS469" s="53"/>
      <c r="BLT469" s="53"/>
      <c r="BLU469" s="53"/>
      <c r="BLV469" s="53"/>
      <c r="BLW469" s="53"/>
      <c r="BLX469" s="53"/>
      <c r="BLY469" s="53"/>
      <c r="BLZ469" s="53"/>
      <c r="BMA469" s="53"/>
      <c r="BMB469" s="53"/>
      <c r="BMC469" s="53"/>
      <c r="BMD469" s="53"/>
      <c r="BME469" s="53"/>
      <c r="BMF469" s="53"/>
      <c r="BMG469" s="53"/>
      <c r="BMH469" s="53"/>
      <c r="BMI469" s="53"/>
      <c r="BMJ469" s="53"/>
      <c r="BMK469" s="53"/>
      <c r="BML469" s="53"/>
      <c r="BMM469" s="53"/>
      <c r="BMN469" s="53"/>
      <c r="BMO469" s="53"/>
      <c r="BMP469" s="53"/>
      <c r="BMQ469" s="53"/>
      <c r="BMR469" s="53"/>
      <c r="BMS469" s="53"/>
      <c r="BMT469" s="53"/>
      <c r="BMU469" s="53"/>
      <c r="BMV469" s="53"/>
      <c r="BMW469" s="53"/>
      <c r="BMX469" s="53"/>
      <c r="BMY469" s="53"/>
      <c r="BMZ469" s="53"/>
      <c r="BNA469" s="53"/>
      <c r="BNB469" s="53"/>
      <c r="BNC469" s="53"/>
      <c r="BND469" s="53"/>
      <c r="BNE469" s="53"/>
      <c r="BNF469" s="53"/>
      <c r="BNG469" s="53"/>
      <c r="BNH469" s="53"/>
      <c r="BNI469" s="53"/>
      <c r="BNJ469" s="53"/>
      <c r="BNK469" s="53"/>
      <c r="BNL469" s="53"/>
      <c r="BNM469" s="53"/>
      <c r="BNN469" s="53"/>
      <c r="BNO469" s="53"/>
      <c r="BNP469" s="53"/>
      <c r="BNQ469" s="53"/>
      <c r="BNR469" s="53"/>
      <c r="BNS469" s="53"/>
      <c r="BNT469" s="53"/>
      <c r="BNU469" s="53"/>
      <c r="BNV469" s="53"/>
      <c r="BNW469" s="53"/>
      <c r="BNX469" s="53"/>
      <c r="BNY469" s="53"/>
      <c r="BNZ469" s="53"/>
      <c r="BOA469" s="53"/>
      <c r="BOB469" s="53"/>
      <c r="BOC469" s="53"/>
      <c r="BOD469" s="53"/>
      <c r="BOE469" s="53"/>
      <c r="BOF469" s="53"/>
      <c r="BOG469" s="53"/>
      <c r="BOH469" s="53"/>
      <c r="BOI469" s="53"/>
      <c r="BOJ469" s="53"/>
      <c r="BOK469" s="53"/>
      <c r="BOL469" s="53"/>
      <c r="BOM469" s="53"/>
      <c r="BON469" s="53"/>
      <c r="BOO469" s="53"/>
      <c r="BOP469" s="53"/>
      <c r="BOQ469" s="53"/>
      <c r="BOR469" s="53"/>
      <c r="BOS469" s="53"/>
      <c r="BOT469" s="53"/>
      <c r="BOU469" s="53"/>
      <c r="BOV469" s="53"/>
      <c r="BOW469" s="53"/>
      <c r="BOX469" s="53"/>
      <c r="BOY469" s="53"/>
      <c r="BOZ469" s="53"/>
      <c r="BPA469" s="53"/>
      <c r="BPB469" s="53"/>
      <c r="BPC469" s="53"/>
      <c r="BPD469" s="53"/>
      <c r="BPE469" s="53"/>
      <c r="BPF469" s="53"/>
      <c r="BPG469" s="53"/>
      <c r="BPH469" s="53"/>
      <c r="BPI469" s="53"/>
      <c r="BPJ469" s="53"/>
      <c r="BPK469" s="53"/>
      <c r="BPL469" s="53"/>
      <c r="BPM469" s="53"/>
      <c r="BPN469" s="53"/>
      <c r="BPO469" s="53"/>
      <c r="BPP469" s="53"/>
      <c r="BPQ469" s="53"/>
      <c r="BPR469" s="53"/>
      <c r="BPS469" s="53"/>
      <c r="BPT469" s="53"/>
      <c r="BPU469" s="53"/>
      <c r="BPV469" s="53"/>
      <c r="BPW469" s="53"/>
      <c r="BPX469" s="53"/>
      <c r="BPY469" s="53"/>
      <c r="BPZ469" s="53"/>
      <c r="BQA469" s="53"/>
      <c r="BQB469" s="53"/>
      <c r="BQC469" s="53"/>
      <c r="BQD469" s="53"/>
      <c r="BQE469" s="53"/>
      <c r="BQF469" s="53"/>
      <c r="BQG469" s="53"/>
      <c r="BQH469" s="53"/>
      <c r="BQI469" s="53"/>
      <c r="BQJ469" s="53"/>
      <c r="BQK469" s="53"/>
      <c r="BQL469" s="53"/>
      <c r="BQM469" s="53"/>
      <c r="BQN469" s="53"/>
      <c r="BQO469" s="53"/>
      <c r="BQP469" s="53"/>
      <c r="BQQ469" s="53"/>
      <c r="BQR469" s="53"/>
      <c r="BQS469" s="53"/>
      <c r="BQT469" s="53"/>
      <c r="BQU469" s="53"/>
      <c r="BQV469" s="53"/>
      <c r="BQW469" s="53"/>
      <c r="BQX469" s="53"/>
      <c r="BQY469" s="53"/>
      <c r="BQZ469" s="53"/>
      <c r="BRA469" s="53"/>
      <c r="BRB469" s="53"/>
      <c r="BRC469" s="53"/>
      <c r="BRD469" s="53"/>
      <c r="BRE469" s="53"/>
      <c r="BRF469" s="53"/>
      <c r="BRG469" s="53"/>
      <c r="BRH469" s="53"/>
      <c r="BRI469" s="53"/>
      <c r="BRJ469" s="53"/>
      <c r="BRK469" s="53"/>
      <c r="BRL469" s="53"/>
      <c r="BRM469" s="53"/>
      <c r="BRN469" s="53"/>
      <c r="BRO469" s="53"/>
      <c r="BRP469" s="53"/>
      <c r="BRQ469" s="53"/>
      <c r="BRR469" s="53"/>
      <c r="BRS469" s="53"/>
      <c r="BRT469" s="53"/>
      <c r="BRU469" s="53"/>
      <c r="BRV469" s="53"/>
      <c r="BRW469" s="53"/>
      <c r="BRX469" s="53"/>
      <c r="BRY469" s="53"/>
      <c r="BRZ469" s="53"/>
      <c r="BSA469" s="53"/>
      <c r="BSB469" s="53"/>
      <c r="BSC469" s="53"/>
      <c r="BSD469" s="53"/>
      <c r="BSE469" s="53"/>
      <c r="BSF469" s="53"/>
      <c r="BSG469" s="53"/>
      <c r="BSH469" s="53"/>
      <c r="BSI469" s="53"/>
      <c r="BSJ469" s="53"/>
      <c r="BSK469" s="53"/>
      <c r="BSL469" s="53"/>
      <c r="BSM469" s="53"/>
      <c r="BSN469" s="53"/>
      <c r="BSO469" s="53"/>
      <c r="BSP469" s="53"/>
      <c r="BSQ469" s="53"/>
      <c r="BSR469" s="53"/>
      <c r="BSS469" s="53"/>
      <c r="BST469" s="53"/>
      <c r="BSU469" s="53"/>
      <c r="BSV469" s="53"/>
      <c r="BSW469" s="53"/>
      <c r="BSX469" s="53"/>
      <c r="BSY469" s="53"/>
      <c r="BSZ469" s="53"/>
      <c r="BTA469" s="53"/>
      <c r="BTB469" s="53"/>
      <c r="BTC469" s="53"/>
      <c r="BTD469" s="53"/>
      <c r="BTE469" s="53"/>
      <c r="BTF469" s="53"/>
      <c r="BTG469" s="53"/>
      <c r="BTH469" s="53"/>
      <c r="BTI469" s="53"/>
      <c r="BTJ469" s="53"/>
      <c r="BTK469" s="53"/>
      <c r="BTL469" s="53"/>
      <c r="BTM469" s="53"/>
      <c r="BTN469" s="53"/>
      <c r="BTO469" s="53"/>
      <c r="BTP469" s="53"/>
      <c r="BTQ469" s="53"/>
      <c r="BTR469" s="53"/>
      <c r="BTS469" s="53"/>
      <c r="BTT469" s="53"/>
      <c r="BTU469" s="53"/>
      <c r="BTV469" s="53"/>
      <c r="BTW469" s="53"/>
      <c r="BTX469" s="53"/>
      <c r="BTY469" s="53"/>
      <c r="BTZ469" s="53"/>
      <c r="BUA469" s="53"/>
      <c r="BUB469" s="53"/>
      <c r="BUC469" s="53"/>
      <c r="BUD469" s="53"/>
      <c r="BUE469" s="53"/>
      <c r="BUF469" s="53"/>
      <c r="BUG469" s="53"/>
      <c r="BUH469" s="53"/>
      <c r="BUI469" s="53"/>
      <c r="BUJ469" s="53"/>
      <c r="BUK469" s="53"/>
      <c r="BUL469" s="53"/>
      <c r="BUM469" s="53"/>
      <c r="BUN469" s="53"/>
      <c r="BUO469" s="53"/>
      <c r="BUP469" s="53"/>
      <c r="BUQ469" s="53"/>
      <c r="BUR469" s="53"/>
      <c r="BUS469" s="53"/>
      <c r="BUT469" s="53"/>
      <c r="BUU469" s="53"/>
      <c r="BUV469" s="53"/>
      <c r="BUW469" s="53"/>
      <c r="BUX469" s="53"/>
      <c r="BUY469" s="53"/>
      <c r="BUZ469" s="53"/>
      <c r="BVA469" s="53"/>
      <c r="BVB469" s="53"/>
      <c r="BVC469" s="53"/>
      <c r="BVD469" s="53"/>
      <c r="BVE469" s="53"/>
      <c r="BVF469" s="53"/>
      <c r="BVG469" s="53"/>
      <c r="BVH469" s="53"/>
      <c r="BVI469" s="53"/>
      <c r="BVJ469" s="53"/>
      <c r="BVK469" s="53"/>
      <c r="BVL469" s="53"/>
      <c r="BVM469" s="53"/>
      <c r="BVN469" s="53"/>
      <c r="BVO469" s="53"/>
      <c r="BVP469" s="53"/>
      <c r="BVQ469" s="53"/>
      <c r="BVR469" s="53"/>
      <c r="BVS469" s="53"/>
      <c r="BVT469" s="53"/>
      <c r="BVU469" s="53"/>
      <c r="BVV469" s="53"/>
      <c r="BVW469" s="53"/>
      <c r="BVX469" s="53"/>
      <c r="BVY469" s="53"/>
      <c r="BVZ469" s="53"/>
      <c r="BWA469" s="53"/>
      <c r="BWB469" s="53"/>
      <c r="BWC469" s="53"/>
      <c r="BWD469" s="53"/>
      <c r="BWE469" s="53"/>
      <c r="BWF469" s="53"/>
      <c r="BWG469" s="53"/>
      <c r="BWH469" s="53"/>
      <c r="BWI469" s="53"/>
      <c r="BWJ469" s="53"/>
      <c r="BWK469" s="53"/>
      <c r="BWL469" s="53"/>
      <c r="BWM469" s="53"/>
      <c r="BWN469" s="53"/>
      <c r="BWO469" s="53"/>
      <c r="BWP469" s="53"/>
      <c r="BWQ469" s="53"/>
      <c r="BWR469" s="53"/>
      <c r="BWS469" s="53"/>
      <c r="BWT469" s="53"/>
      <c r="BWU469" s="53"/>
      <c r="BWV469" s="53"/>
      <c r="BWW469" s="53"/>
      <c r="BWX469" s="53"/>
      <c r="BWY469" s="53"/>
      <c r="BWZ469" s="53"/>
      <c r="BXA469" s="53"/>
      <c r="BXB469" s="53"/>
      <c r="BXC469" s="53"/>
      <c r="BXD469" s="53"/>
      <c r="BXE469" s="53"/>
      <c r="BXF469" s="53"/>
      <c r="BXG469" s="53"/>
      <c r="BXH469" s="53"/>
      <c r="BXI469" s="53"/>
      <c r="BXJ469" s="53"/>
      <c r="BXK469" s="53"/>
      <c r="BXL469" s="53"/>
      <c r="BXM469" s="53"/>
      <c r="BXN469" s="53"/>
      <c r="BXO469" s="53"/>
      <c r="BXP469" s="53"/>
      <c r="BXQ469" s="53"/>
      <c r="BXR469" s="53"/>
      <c r="BXS469" s="53"/>
      <c r="BXT469" s="53"/>
      <c r="BXU469" s="53"/>
      <c r="BXV469" s="53"/>
      <c r="BXW469" s="53"/>
      <c r="BXX469" s="53"/>
      <c r="BXY469" s="53"/>
      <c r="BXZ469" s="53"/>
      <c r="BYA469" s="53"/>
      <c r="BYB469" s="53"/>
      <c r="BYC469" s="53"/>
      <c r="BYD469" s="53"/>
      <c r="BYE469" s="53"/>
      <c r="BYF469" s="53"/>
      <c r="BYG469" s="53"/>
      <c r="BYH469" s="53"/>
      <c r="BYI469" s="53"/>
      <c r="BYJ469" s="53"/>
      <c r="BYK469" s="53"/>
      <c r="BYL469" s="53"/>
      <c r="BYM469" s="53"/>
      <c r="BYN469" s="53"/>
      <c r="BYO469" s="53"/>
      <c r="BYP469" s="53"/>
      <c r="BYQ469" s="53"/>
      <c r="BYR469" s="53"/>
      <c r="BYS469" s="53"/>
      <c r="BYT469" s="53"/>
      <c r="BYU469" s="53"/>
      <c r="BYV469" s="53"/>
      <c r="BYW469" s="53"/>
      <c r="BYX469" s="53"/>
      <c r="BYY469" s="53"/>
      <c r="BYZ469" s="53"/>
      <c r="BZA469" s="53"/>
      <c r="BZB469" s="53"/>
      <c r="BZC469" s="53"/>
      <c r="BZD469" s="53"/>
      <c r="BZE469" s="53"/>
      <c r="BZF469" s="53"/>
      <c r="BZG469" s="53"/>
      <c r="BZH469" s="53"/>
      <c r="BZI469" s="53"/>
      <c r="BZJ469" s="53"/>
      <c r="BZK469" s="53"/>
      <c r="BZL469" s="53"/>
      <c r="BZM469" s="53"/>
      <c r="BZN469" s="53"/>
      <c r="BZO469" s="53"/>
      <c r="BZP469" s="53"/>
      <c r="BZQ469" s="53"/>
      <c r="BZR469" s="53"/>
      <c r="BZS469" s="53"/>
      <c r="BZT469" s="53"/>
      <c r="BZU469" s="53"/>
      <c r="BZV469" s="53"/>
      <c r="BZW469" s="53"/>
      <c r="BZX469" s="53"/>
      <c r="BZY469" s="53"/>
      <c r="BZZ469" s="53"/>
      <c r="CAA469" s="53"/>
      <c r="CAB469" s="53"/>
      <c r="CAC469" s="53"/>
      <c r="CAD469" s="53"/>
      <c r="CAE469" s="53"/>
      <c r="CAF469" s="53"/>
      <c r="CAG469" s="53"/>
      <c r="CAH469" s="53"/>
      <c r="CAI469" s="53"/>
      <c r="CAJ469" s="53"/>
      <c r="CAK469" s="53"/>
      <c r="CAL469" s="53"/>
      <c r="CAM469" s="53"/>
      <c r="CAN469" s="53"/>
      <c r="CAO469" s="53"/>
      <c r="CAP469" s="53"/>
      <c r="CAQ469" s="53"/>
      <c r="CAR469" s="53"/>
      <c r="CAS469" s="53"/>
      <c r="CAT469" s="53"/>
      <c r="CAU469" s="53"/>
      <c r="CAV469" s="53"/>
      <c r="CAW469" s="53"/>
      <c r="CAX469" s="53"/>
      <c r="CAY469" s="53"/>
      <c r="CAZ469" s="53"/>
      <c r="CBA469" s="53"/>
      <c r="CBB469" s="53"/>
      <c r="CBC469" s="53"/>
      <c r="CBD469" s="53"/>
      <c r="CBE469" s="53"/>
      <c r="CBF469" s="53"/>
      <c r="CBG469" s="53"/>
      <c r="CBH469" s="53"/>
      <c r="CBI469" s="53"/>
      <c r="CBJ469" s="53"/>
      <c r="CBK469" s="53"/>
      <c r="CBL469" s="53"/>
      <c r="CBM469" s="53"/>
      <c r="CBN469" s="53"/>
      <c r="CBO469" s="53"/>
      <c r="CBP469" s="53"/>
      <c r="CBQ469" s="53"/>
      <c r="CBR469" s="53"/>
      <c r="CBS469" s="53"/>
      <c r="CBT469" s="53"/>
      <c r="CBU469" s="53"/>
      <c r="CBV469" s="53"/>
      <c r="CBW469" s="53"/>
      <c r="CBX469" s="53"/>
      <c r="CBY469" s="53"/>
      <c r="CBZ469" s="53"/>
      <c r="CCA469" s="53"/>
      <c r="CCB469" s="53"/>
      <c r="CCC469" s="53"/>
      <c r="CCD469" s="53"/>
      <c r="CCE469" s="53"/>
      <c r="CCF469" s="53"/>
      <c r="CCG469" s="53"/>
      <c r="CCH469" s="53"/>
      <c r="CCI469" s="53"/>
      <c r="CCJ469" s="53"/>
      <c r="CCK469" s="53"/>
      <c r="CCL469" s="53"/>
      <c r="CCM469" s="53"/>
      <c r="CCN469" s="53"/>
      <c r="CCO469" s="53"/>
      <c r="CCP469" s="53"/>
      <c r="CCQ469" s="53"/>
      <c r="CCR469" s="53"/>
      <c r="CCS469" s="53"/>
      <c r="CCT469" s="53"/>
      <c r="CCU469" s="53"/>
      <c r="CCV469" s="53"/>
      <c r="CCW469" s="53"/>
      <c r="CCX469" s="53"/>
      <c r="CCY469" s="53"/>
      <c r="CCZ469" s="53"/>
      <c r="CDA469" s="53"/>
      <c r="CDB469" s="53"/>
      <c r="CDC469" s="53"/>
      <c r="CDD469" s="53"/>
      <c r="CDE469" s="53"/>
      <c r="CDF469" s="53"/>
      <c r="CDG469" s="53"/>
      <c r="CDH469" s="53"/>
      <c r="CDI469" s="53"/>
      <c r="CDJ469" s="53"/>
      <c r="CDK469" s="53"/>
      <c r="CDL469" s="53"/>
      <c r="CDM469" s="53"/>
      <c r="CDN469" s="53"/>
      <c r="CDO469" s="53"/>
      <c r="CDP469" s="53"/>
      <c r="CDQ469" s="53"/>
      <c r="CDR469" s="53"/>
      <c r="CDS469" s="53"/>
      <c r="CDT469" s="53"/>
      <c r="CDU469" s="53"/>
      <c r="CDV469" s="53"/>
      <c r="CDW469" s="53"/>
      <c r="CDX469" s="53"/>
      <c r="CDY469" s="53"/>
      <c r="CDZ469" s="53"/>
      <c r="CEA469" s="53"/>
      <c r="CEB469" s="53"/>
      <c r="CEC469" s="53"/>
      <c r="CED469" s="53"/>
      <c r="CEE469" s="53"/>
      <c r="CEF469" s="53"/>
      <c r="CEG469" s="53"/>
      <c r="CEH469" s="53"/>
      <c r="CEI469" s="53"/>
      <c r="CEJ469" s="53"/>
      <c r="CEK469" s="53"/>
      <c r="CEL469" s="53"/>
      <c r="CEM469" s="53"/>
      <c r="CEN469" s="53"/>
      <c r="CEO469" s="53"/>
      <c r="CEP469" s="53"/>
      <c r="CEQ469" s="53"/>
      <c r="CER469" s="53"/>
      <c r="CES469" s="53"/>
      <c r="CET469" s="53"/>
      <c r="CEU469" s="53"/>
      <c r="CEV469" s="53"/>
      <c r="CEW469" s="53"/>
      <c r="CEX469" s="53"/>
      <c r="CEY469" s="53"/>
      <c r="CEZ469" s="53"/>
      <c r="CFA469" s="53"/>
      <c r="CFB469" s="53"/>
      <c r="CFC469" s="53"/>
      <c r="CFD469" s="53"/>
      <c r="CFE469" s="53"/>
      <c r="CFF469" s="53"/>
      <c r="CFG469" s="53"/>
      <c r="CFH469" s="53"/>
      <c r="CFI469" s="53"/>
      <c r="CFJ469" s="53"/>
      <c r="CFK469" s="53"/>
      <c r="CFL469" s="53"/>
      <c r="CFM469" s="53"/>
      <c r="CFN469" s="53"/>
      <c r="CFO469" s="53"/>
      <c r="CFP469" s="53"/>
      <c r="CFQ469" s="53"/>
      <c r="CFR469" s="53"/>
      <c r="CFS469" s="53"/>
      <c r="CFT469" s="53"/>
      <c r="CFU469" s="53"/>
      <c r="CFV469" s="53"/>
      <c r="CFW469" s="53"/>
      <c r="CFX469" s="53"/>
      <c r="CFY469" s="53"/>
      <c r="CFZ469" s="53"/>
      <c r="CGA469" s="53"/>
      <c r="CGB469" s="53"/>
      <c r="CGC469" s="53"/>
      <c r="CGD469" s="53"/>
      <c r="CGE469" s="53"/>
      <c r="CGF469" s="53"/>
      <c r="CGG469" s="53"/>
      <c r="CGH469" s="53"/>
      <c r="CGI469" s="53"/>
      <c r="CGJ469" s="53"/>
      <c r="CGK469" s="53"/>
      <c r="CGL469" s="53"/>
      <c r="CGM469" s="53"/>
      <c r="CGN469" s="53"/>
      <c r="CGO469" s="53"/>
      <c r="CGP469" s="53"/>
      <c r="CGQ469" s="53"/>
      <c r="CGR469" s="53"/>
      <c r="CGS469" s="53"/>
      <c r="CGT469" s="53"/>
      <c r="CGU469" s="53"/>
      <c r="CGV469" s="53"/>
      <c r="CGW469" s="53"/>
      <c r="CGX469" s="53"/>
      <c r="CGY469" s="53"/>
      <c r="CGZ469" s="53"/>
      <c r="CHA469" s="53"/>
      <c r="CHB469" s="53"/>
      <c r="CHC469" s="53"/>
      <c r="CHD469" s="53"/>
      <c r="CHE469" s="53"/>
      <c r="CHF469" s="53"/>
      <c r="CHG469" s="53"/>
      <c r="CHH469" s="53"/>
      <c r="CHI469" s="53"/>
      <c r="CHJ469" s="53"/>
      <c r="CHK469" s="53"/>
      <c r="CHL469" s="53"/>
      <c r="CHM469" s="53"/>
      <c r="CHN469" s="53"/>
      <c r="CHO469" s="53"/>
      <c r="CHP469" s="53"/>
      <c r="CHQ469" s="53"/>
      <c r="CHR469" s="53"/>
      <c r="CHS469" s="53"/>
      <c r="CHT469" s="53"/>
      <c r="CHU469" s="53"/>
      <c r="CHV469" s="53"/>
      <c r="CHW469" s="53"/>
      <c r="CHX469" s="53"/>
      <c r="CHY469" s="53"/>
      <c r="CHZ469" s="53"/>
      <c r="CIA469" s="53"/>
      <c r="CIB469" s="53"/>
      <c r="CIC469" s="53"/>
      <c r="CID469" s="53"/>
      <c r="CIE469" s="53"/>
      <c r="CIF469" s="53"/>
      <c r="CIG469" s="53"/>
      <c r="CIH469" s="53"/>
      <c r="CII469" s="53"/>
      <c r="CIJ469" s="53"/>
      <c r="CIK469" s="53"/>
      <c r="CIL469" s="53"/>
      <c r="CIM469" s="53"/>
      <c r="CIN469" s="53"/>
      <c r="CIO469" s="53"/>
      <c r="CIP469" s="53"/>
      <c r="CIQ469" s="53"/>
      <c r="CIR469" s="53"/>
      <c r="CIS469" s="53"/>
      <c r="CIT469" s="53"/>
      <c r="CIU469" s="53"/>
      <c r="CIV469" s="53"/>
      <c r="CIW469" s="53"/>
      <c r="CIX469" s="53"/>
      <c r="CIY469" s="53"/>
      <c r="CIZ469" s="53"/>
      <c r="CJA469" s="53"/>
      <c r="CJB469" s="53"/>
      <c r="CJC469" s="53"/>
      <c r="CJD469" s="53"/>
      <c r="CJE469" s="53"/>
      <c r="CJF469" s="53"/>
      <c r="CJG469" s="53"/>
      <c r="CJH469" s="53"/>
      <c r="CJI469" s="53"/>
      <c r="CJJ469" s="53"/>
      <c r="CJK469" s="53"/>
      <c r="CJL469" s="53"/>
      <c r="CJM469" s="53"/>
      <c r="CJN469" s="53"/>
      <c r="CJO469" s="53"/>
      <c r="CJP469" s="53"/>
      <c r="CJQ469" s="53"/>
      <c r="CJR469" s="53"/>
      <c r="CJS469" s="53"/>
      <c r="CJT469" s="53"/>
      <c r="CJU469" s="53"/>
      <c r="CJV469" s="53"/>
      <c r="CJW469" s="53"/>
      <c r="CJX469" s="53"/>
      <c r="CJY469" s="53"/>
      <c r="CJZ469" s="53"/>
      <c r="CKA469" s="53"/>
      <c r="CKB469" s="53"/>
      <c r="CKC469" s="53"/>
      <c r="CKD469" s="53"/>
      <c r="CKE469" s="53"/>
      <c r="CKF469" s="53"/>
      <c r="CKG469" s="53"/>
      <c r="CKH469" s="53"/>
      <c r="CKI469" s="53"/>
      <c r="CKJ469" s="53"/>
      <c r="CKK469" s="53"/>
      <c r="CKL469" s="53"/>
      <c r="CKM469" s="53"/>
      <c r="CKN469" s="53"/>
      <c r="CKO469" s="53"/>
      <c r="CKP469" s="53"/>
      <c r="CKQ469" s="53"/>
      <c r="CKR469" s="53"/>
      <c r="CKS469" s="53"/>
      <c r="CKT469" s="53"/>
      <c r="CKU469" s="53"/>
      <c r="CKV469" s="53"/>
      <c r="CKW469" s="53"/>
      <c r="CKX469" s="53"/>
      <c r="CKY469" s="53"/>
      <c r="CKZ469" s="53"/>
      <c r="CLA469" s="53"/>
      <c r="CLB469" s="53"/>
      <c r="CLC469" s="53"/>
      <c r="CLD469" s="53"/>
      <c r="CLE469" s="53"/>
      <c r="CLF469" s="53"/>
      <c r="CLG469" s="53"/>
      <c r="CLH469" s="53"/>
      <c r="CLI469" s="53"/>
      <c r="CLJ469" s="53"/>
      <c r="CLK469" s="53"/>
      <c r="CLL469" s="53"/>
      <c r="CLM469" s="53"/>
      <c r="CLN469" s="53"/>
      <c r="CLO469" s="53"/>
      <c r="CLP469" s="53"/>
      <c r="CLQ469" s="53"/>
      <c r="CLR469" s="53"/>
      <c r="CLS469" s="53"/>
      <c r="CLT469" s="53"/>
      <c r="CLU469" s="53"/>
      <c r="CLV469" s="53"/>
      <c r="CLW469" s="53"/>
      <c r="CLX469" s="53"/>
      <c r="CLY469" s="53"/>
      <c r="CLZ469" s="53"/>
      <c r="CMA469" s="53"/>
      <c r="CMB469" s="53"/>
      <c r="CMC469" s="53"/>
      <c r="CMD469" s="53"/>
      <c r="CME469" s="53"/>
      <c r="CMF469" s="53"/>
      <c r="CMG469" s="53"/>
      <c r="CMH469" s="53"/>
      <c r="CMI469" s="53"/>
      <c r="CMJ469" s="53"/>
      <c r="CMK469" s="53"/>
      <c r="CML469" s="53"/>
      <c r="CMM469" s="53"/>
      <c r="CMN469" s="53"/>
      <c r="CMO469" s="53"/>
      <c r="CMP469" s="53"/>
      <c r="CMQ469" s="53"/>
      <c r="CMR469" s="53"/>
      <c r="CMS469" s="53"/>
      <c r="CMT469" s="53"/>
      <c r="CMU469" s="53"/>
      <c r="CMV469" s="53"/>
      <c r="CMW469" s="53"/>
      <c r="CMX469" s="53"/>
      <c r="CMY469" s="53"/>
      <c r="CMZ469" s="53"/>
      <c r="CNA469" s="53"/>
      <c r="CNB469" s="53"/>
      <c r="CNC469" s="53"/>
      <c r="CND469" s="53"/>
      <c r="CNE469" s="53"/>
      <c r="CNF469" s="53"/>
      <c r="CNG469" s="53"/>
      <c r="CNH469" s="53"/>
      <c r="CNI469" s="53"/>
      <c r="CNJ469" s="53"/>
      <c r="CNK469" s="53"/>
      <c r="CNL469" s="53"/>
      <c r="CNM469" s="53"/>
      <c r="CNN469" s="53"/>
      <c r="CNO469" s="53"/>
      <c r="CNP469" s="53"/>
      <c r="CNQ469" s="53"/>
      <c r="CNR469" s="53"/>
      <c r="CNS469" s="53"/>
      <c r="CNT469" s="53"/>
      <c r="CNU469" s="53"/>
      <c r="CNV469" s="53"/>
      <c r="CNW469" s="53"/>
      <c r="CNX469" s="53"/>
      <c r="CNY469" s="53"/>
      <c r="CNZ469" s="53"/>
      <c r="COA469" s="53"/>
      <c r="COB469" s="53"/>
      <c r="COC469" s="53"/>
      <c r="COD469" s="53"/>
      <c r="COE469" s="53"/>
      <c r="COF469" s="53"/>
      <c r="COG469" s="53"/>
      <c r="COH469" s="53"/>
      <c r="COI469" s="53"/>
      <c r="COJ469" s="53"/>
      <c r="COK469" s="53"/>
      <c r="COL469" s="53"/>
      <c r="COM469" s="53"/>
      <c r="CON469" s="53"/>
      <c r="COO469" s="53"/>
      <c r="COP469" s="53"/>
      <c r="COQ469" s="53"/>
      <c r="COR469" s="53"/>
      <c r="COS469" s="53"/>
      <c r="COT469" s="53"/>
      <c r="COU469" s="53"/>
      <c r="COV469" s="53"/>
      <c r="COW469" s="53"/>
      <c r="COX469" s="53"/>
      <c r="COY469" s="53"/>
      <c r="COZ469" s="53"/>
      <c r="CPA469" s="53"/>
      <c r="CPB469" s="53"/>
      <c r="CPC469" s="53"/>
      <c r="CPD469" s="53"/>
      <c r="CPE469" s="53"/>
      <c r="CPF469" s="53"/>
      <c r="CPG469" s="53"/>
      <c r="CPH469" s="53"/>
      <c r="CPI469" s="53"/>
      <c r="CPJ469" s="53"/>
      <c r="CPK469" s="53"/>
      <c r="CPL469" s="53"/>
      <c r="CPM469" s="53"/>
      <c r="CPN469" s="53"/>
      <c r="CPO469" s="53"/>
      <c r="CPP469" s="53"/>
      <c r="CPQ469" s="53"/>
      <c r="CPR469" s="53"/>
      <c r="CPS469" s="53"/>
      <c r="CPT469" s="53"/>
      <c r="CPU469" s="53"/>
      <c r="CPV469" s="53"/>
      <c r="CPW469" s="53"/>
      <c r="CPX469" s="53"/>
      <c r="CPY469" s="53"/>
      <c r="CPZ469" s="53"/>
      <c r="CQA469" s="53"/>
      <c r="CQB469" s="53"/>
      <c r="CQC469" s="53"/>
      <c r="CQD469" s="53"/>
      <c r="CQE469" s="53"/>
      <c r="CQF469" s="53"/>
      <c r="CQG469" s="53"/>
      <c r="CQH469" s="53"/>
      <c r="CQI469" s="53"/>
      <c r="CQJ469" s="53"/>
      <c r="CQK469" s="53"/>
      <c r="CQL469" s="53"/>
      <c r="CQM469" s="53"/>
      <c r="CQN469" s="53"/>
      <c r="CQO469" s="53"/>
      <c r="CQP469" s="53"/>
      <c r="CQQ469" s="53"/>
      <c r="CQR469" s="53"/>
      <c r="CQS469" s="53"/>
      <c r="CQT469" s="53"/>
      <c r="CQU469" s="53"/>
      <c r="CQV469" s="53"/>
      <c r="CQW469" s="53"/>
      <c r="CQX469" s="53"/>
      <c r="CQY469" s="53"/>
      <c r="CQZ469" s="53"/>
      <c r="CRA469" s="53"/>
      <c r="CRB469" s="53"/>
      <c r="CRC469" s="53"/>
      <c r="CRD469" s="53"/>
      <c r="CRE469" s="53"/>
      <c r="CRF469" s="53"/>
      <c r="CRG469" s="53"/>
      <c r="CRH469" s="53"/>
      <c r="CRI469" s="53"/>
      <c r="CRJ469" s="53"/>
      <c r="CRK469" s="53"/>
      <c r="CRL469" s="53"/>
      <c r="CRM469" s="53"/>
      <c r="CRN469" s="53"/>
      <c r="CRO469" s="53"/>
      <c r="CRP469" s="53"/>
      <c r="CRQ469" s="53"/>
      <c r="CRR469" s="53"/>
      <c r="CRS469" s="53"/>
      <c r="CRT469" s="53"/>
      <c r="CRU469" s="53"/>
      <c r="CRV469" s="53"/>
      <c r="CRW469" s="53"/>
      <c r="CRX469" s="53"/>
      <c r="CRY469" s="53"/>
      <c r="CRZ469" s="53"/>
      <c r="CSA469" s="53"/>
      <c r="CSB469" s="53"/>
      <c r="CSC469" s="53"/>
      <c r="CSD469" s="53"/>
      <c r="CSE469" s="53"/>
      <c r="CSF469" s="53"/>
      <c r="CSG469" s="53"/>
      <c r="CSH469" s="53"/>
      <c r="CSI469" s="53"/>
      <c r="CSJ469" s="53"/>
      <c r="CSK469" s="53"/>
      <c r="CSL469" s="53"/>
      <c r="CSM469" s="53"/>
      <c r="CSN469" s="53"/>
      <c r="CSO469" s="53"/>
      <c r="CSP469" s="53"/>
      <c r="CSQ469" s="53"/>
      <c r="CSR469" s="53"/>
      <c r="CSS469" s="53"/>
      <c r="CST469" s="53"/>
      <c r="CSU469" s="53"/>
      <c r="CSV469" s="53"/>
      <c r="CSW469" s="53"/>
      <c r="CSX469" s="53"/>
      <c r="CSY469" s="53"/>
      <c r="CSZ469" s="53"/>
      <c r="CTA469" s="53"/>
      <c r="CTB469" s="53"/>
      <c r="CTC469" s="53"/>
      <c r="CTD469" s="53"/>
      <c r="CTE469" s="53"/>
      <c r="CTF469" s="53"/>
      <c r="CTG469" s="53"/>
      <c r="CTH469" s="53"/>
      <c r="CTI469" s="53"/>
      <c r="CTJ469" s="53"/>
      <c r="CTK469" s="53"/>
      <c r="CTL469" s="53"/>
      <c r="CTM469" s="53"/>
      <c r="CTN469" s="53"/>
      <c r="CTO469" s="53"/>
      <c r="CTP469" s="53"/>
      <c r="CTQ469" s="53"/>
      <c r="CTR469" s="53"/>
      <c r="CTS469" s="53"/>
      <c r="CTT469" s="53"/>
      <c r="CTU469" s="53"/>
      <c r="CTV469" s="53"/>
      <c r="CTW469" s="53"/>
      <c r="CTX469" s="53"/>
      <c r="CTY469" s="53"/>
      <c r="CTZ469" s="53"/>
      <c r="CUA469" s="53"/>
      <c r="CUB469" s="53"/>
      <c r="CUC469" s="53"/>
      <c r="CUD469" s="53"/>
      <c r="CUE469" s="53"/>
      <c r="CUF469" s="53"/>
      <c r="CUG469" s="53"/>
      <c r="CUH469" s="53"/>
      <c r="CUI469" s="53"/>
      <c r="CUJ469" s="53"/>
      <c r="CUK469" s="53"/>
      <c r="CUL469" s="53"/>
      <c r="CUM469" s="53"/>
      <c r="CUN469" s="53"/>
      <c r="CUO469" s="53"/>
      <c r="CUP469" s="53"/>
      <c r="CUQ469" s="53"/>
      <c r="CUR469" s="53"/>
      <c r="CUS469" s="53"/>
      <c r="CUT469" s="53"/>
      <c r="CUU469" s="53"/>
      <c r="CUV469" s="53"/>
      <c r="CUW469" s="53"/>
      <c r="CUX469" s="53"/>
      <c r="CUY469" s="53"/>
      <c r="CUZ469" s="53"/>
      <c r="CVA469" s="53"/>
      <c r="CVB469" s="53"/>
      <c r="CVC469" s="53"/>
      <c r="CVD469" s="53"/>
      <c r="CVE469" s="53"/>
      <c r="CVF469" s="53"/>
      <c r="CVG469" s="53"/>
      <c r="CVH469" s="53"/>
      <c r="CVI469" s="53"/>
      <c r="CVJ469" s="53"/>
      <c r="CVK469" s="53"/>
      <c r="CVL469" s="53"/>
      <c r="CVM469" s="53"/>
      <c r="CVN469" s="53"/>
      <c r="CVO469" s="53"/>
      <c r="CVP469" s="53"/>
      <c r="CVQ469" s="53"/>
      <c r="CVR469" s="53"/>
      <c r="CVS469" s="53"/>
      <c r="CVT469" s="53"/>
      <c r="CVU469" s="53"/>
      <c r="CVV469" s="53"/>
      <c r="CVW469" s="53"/>
      <c r="CVX469" s="53"/>
      <c r="CVY469" s="53"/>
      <c r="CVZ469" s="53"/>
      <c r="CWA469" s="53"/>
      <c r="CWB469" s="53"/>
      <c r="CWC469" s="53"/>
      <c r="CWD469" s="53"/>
      <c r="CWE469" s="53"/>
      <c r="CWF469" s="53"/>
      <c r="CWG469" s="53"/>
      <c r="CWH469" s="53"/>
      <c r="CWI469" s="53"/>
      <c r="CWJ469" s="53"/>
      <c r="CWK469" s="53"/>
      <c r="CWL469" s="53"/>
      <c r="CWM469" s="53"/>
      <c r="CWN469" s="53"/>
      <c r="CWO469" s="53"/>
      <c r="CWP469" s="53"/>
      <c r="CWQ469" s="53"/>
      <c r="CWR469" s="53"/>
      <c r="CWS469" s="53"/>
      <c r="CWT469" s="53"/>
      <c r="CWU469" s="53"/>
      <c r="CWV469" s="53"/>
      <c r="CWW469" s="53"/>
      <c r="CWX469" s="53"/>
      <c r="CWY469" s="53"/>
      <c r="CWZ469" s="53"/>
      <c r="CXA469" s="53"/>
      <c r="CXB469" s="53"/>
      <c r="CXC469" s="53"/>
      <c r="CXD469" s="53"/>
      <c r="CXE469" s="53"/>
      <c r="CXF469" s="53"/>
      <c r="CXG469" s="53"/>
      <c r="CXH469" s="53"/>
      <c r="CXI469" s="53"/>
      <c r="CXJ469" s="53"/>
      <c r="CXK469" s="53"/>
      <c r="CXL469" s="53"/>
      <c r="CXM469" s="53"/>
      <c r="CXN469" s="53"/>
      <c r="CXO469" s="53"/>
      <c r="CXP469" s="53"/>
      <c r="CXQ469" s="53"/>
      <c r="CXR469" s="53"/>
      <c r="CXS469" s="53"/>
      <c r="CXT469" s="53"/>
      <c r="CXU469" s="53"/>
      <c r="CXV469" s="53"/>
      <c r="CXW469" s="53"/>
      <c r="CXX469" s="53"/>
      <c r="CXY469" s="53"/>
      <c r="CXZ469" s="53"/>
      <c r="CYA469" s="53"/>
      <c r="CYB469" s="53"/>
      <c r="CYC469" s="53"/>
      <c r="CYD469" s="53"/>
      <c r="CYE469" s="53"/>
      <c r="CYF469" s="53"/>
      <c r="CYG469" s="53"/>
      <c r="CYH469" s="53"/>
      <c r="CYI469" s="53"/>
      <c r="CYJ469" s="53"/>
      <c r="CYK469" s="53"/>
      <c r="CYL469" s="53"/>
      <c r="CYM469" s="53"/>
      <c r="CYN469" s="53"/>
      <c r="CYO469" s="53"/>
      <c r="CYP469" s="53"/>
      <c r="CYQ469" s="53"/>
      <c r="CYR469" s="53"/>
      <c r="CYS469" s="53"/>
      <c r="CYT469" s="53"/>
      <c r="CYU469" s="53"/>
      <c r="CYV469" s="53"/>
      <c r="CYW469" s="53"/>
      <c r="CYX469" s="53"/>
      <c r="CYY469" s="53"/>
      <c r="CYZ469" s="53"/>
      <c r="CZA469" s="53"/>
      <c r="CZB469" s="53"/>
      <c r="CZC469" s="53"/>
      <c r="CZD469" s="53"/>
      <c r="CZE469" s="53"/>
      <c r="CZF469" s="53"/>
      <c r="CZG469" s="53"/>
      <c r="CZH469" s="53"/>
      <c r="CZI469" s="53"/>
      <c r="CZJ469" s="53"/>
      <c r="CZK469" s="53"/>
      <c r="CZL469" s="53"/>
      <c r="CZM469" s="53"/>
      <c r="CZN469" s="53"/>
      <c r="CZO469" s="53"/>
      <c r="CZP469" s="53"/>
      <c r="CZQ469" s="53"/>
      <c r="CZR469" s="53"/>
      <c r="CZS469" s="53"/>
      <c r="CZT469" s="53"/>
      <c r="CZU469" s="53"/>
      <c r="CZV469" s="53"/>
      <c r="CZW469" s="53"/>
      <c r="CZX469" s="53"/>
      <c r="CZY469" s="53"/>
      <c r="CZZ469" s="53"/>
      <c r="DAA469" s="53"/>
      <c r="DAB469" s="53"/>
      <c r="DAC469" s="53"/>
      <c r="DAD469" s="53"/>
      <c r="DAE469" s="53"/>
      <c r="DAF469" s="53"/>
      <c r="DAG469" s="53"/>
      <c r="DAH469" s="53"/>
      <c r="DAI469" s="53"/>
      <c r="DAJ469" s="53"/>
      <c r="DAK469" s="53"/>
      <c r="DAL469" s="53"/>
      <c r="DAM469" s="53"/>
      <c r="DAN469" s="53"/>
      <c r="DAO469" s="53"/>
      <c r="DAP469" s="53"/>
      <c r="DAQ469" s="53"/>
      <c r="DAR469" s="53"/>
      <c r="DAS469" s="53"/>
      <c r="DAT469" s="53"/>
      <c r="DAU469" s="53"/>
      <c r="DAV469" s="53"/>
      <c r="DAW469" s="53"/>
      <c r="DAX469" s="53"/>
      <c r="DAY469" s="53"/>
      <c r="DAZ469" s="53"/>
      <c r="DBA469" s="53"/>
      <c r="DBB469" s="53"/>
      <c r="DBC469" s="53"/>
      <c r="DBD469" s="53"/>
      <c r="DBE469" s="53"/>
      <c r="DBF469" s="53"/>
      <c r="DBG469" s="53"/>
      <c r="DBH469" s="53"/>
      <c r="DBI469" s="53"/>
      <c r="DBJ469" s="53"/>
      <c r="DBK469" s="53"/>
      <c r="DBL469" s="53"/>
      <c r="DBM469" s="53"/>
      <c r="DBN469" s="53"/>
      <c r="DBO469" s="53"/>
      <c r="DBP469" s="53"/>
      <c r="DBQ469" s="53"/>
      <c r="DBR469" s="53"/>
      <c r="DBS469" s="53"/>
      <c r="DBT469" s="53"/>
      <c r="DBU469" s="53"/>
      <c r="DBV469" s="53"/>
      <c r="DBW469" s="53"/>
      <c r="DBX469" s="53"/>
      <c r="DBY469" s="53"/>
      <c r="DBZ469" s="53"/>
      <c r="DCA469" s="53"/>
      <c r="DCB469" s="53"/>
      <c r="DCC469" s="53"/>
      <c r="DCD469" s="53"/>
      <c r="DCE469" s="53"/>
      <c r="DCF469" s="53"/>
      <c r="DCG469" s="53"/>
      <c r="DCH469" s="53"/>
      <c r="DCI469" s="53"/>
      <c r="DCJ469" s="53"/>
      <c r="DCK469" s="53"/>
      <c r="DCL469" s="53"/>
      <c r="DCM469" s="53"/>
      <c r="DCN469" s="53"/>
      <c r="DCO469" s="53"/>
      <c r="DCP469" s="53"/>
      <c r="DCQ469" s="53"/>
      <c r="DCR469" s="53"/>
      <c r="DCS469" s="53"/>
      <c r="DCT469" s="53"/>
      <c r="DCU469" s="53"/>
      <c r="DCV469" s="53"/>
      <c r="DCW469" s="53"/>
      <c r="DCX469" s="53"/>
      <c r="DCY469" s="53"/>
      <c r="DCZ469" s="53"/>
      <c r="DDA469" s="53"/>
      <c r="DDB469" s="53"/>
      <c r="DDC469" s="53"/>
      <c r="DDD469" s="53"/>
      <c r="DDE469" s="53"/>
      <c r="DDF469" s="53"/>
      <c r="DDG469" s="53"/>
      <c r="DDH469" s="53"/>
      <c r="DDI469" s="53"/>
      <c r="DDJ469" s="53"/>
      <c r="DDK469" s="53"/>
      <c r="DDL469" s="53"/>
      <c r="DDM469" s="53"/>
      <c r="DDN469" s="53"/>
      <c r="DDO469" s="53"/>
      <c r="DDP469" s="53"/>
      <c r="DDQ469" s="53"/>
      <c r="DDR469" s="53"/>
      <c r="DDS469" s="53"/>
      <c r="DDT469" s="53"/>
      <c r="DDU469" s="53"/>
      <c r="DDV469" s="53"/>
      <c r="DDW469" s="53"/>
      <c r="DDX469" s="53"/>
      <c r="DDY469" s="53"/>
      <c r="DDZ469" s="53"/>
      <c r="DEA469" s="53"/>
      <c r="DEB469" s="53"/>
      <c r="DEC469" s="53"/>
      <c r="DED469" s="53"/>
      <c r="DEE469" s="53"/>
      <c r="DEF469" s="53"/>
      <c r="DEG469" s="53"/>
      <c r="DEH469" s="53"/>
      <c r="DEI469" s="53"/>
      <c r="DEJ469" s="53"/>
      <c r="DEK469" s="53"/>
      <c r="DEL469" s="53"/>
      <c r="DEM469" s="53"/>
      <c r="DEN469" s="53"/>
      <c r="DEO469" s="53"/>
      <c r="DEP469" s="53"/>
      <c r="DEQ469" s="53"/>
      <c r="DER469" s="53"/>
      <c r="DES469" s="53"/>
      <c r="DET469" s="53"/>
      <c r="DEU469" s="53"/>
      <c r="DEV469" s="53"/>
      <c r="DEW469" s="53"/>
      <c r="DEX469" s="53"/>
      <c r="DEY469" s="53"/>
      <c r="DEZ469" s="53"/>
      <c r="DFA469" s="53"/>
      <c r="DFB469" s="53"/>
      <c r="DFC469" s="53"/>
      <c r="DFD469" s="53"/>
      <c r="DFE469" s="53"/>
      <c r="DFF469" s="53"/>
      <c r="DFG469" s="53"/>
      <c r="DFH469" s="53"/>
      <c r="DFI469" s="53"/>
      <c r="DFJ469" s="53"/>
      <c r="DFK469" s="53"/>
      <c r="DFL469" s="53"/>
      <c r="DFM469" s="53"/>
      <c r="DFN469" s="53"/>
      <c r="DFO469" s="53"/>
      <c r="DFP469" s="53"/>
      <c r="DFQ469" s="53"/>
      <c r="DFR469" s="53"/>
      <c r="DFS469" s="53"/>
      <c r="DFT469" s="53"/>
      <c r="DFU469" s="53"/>
      <c r="DFV469" s="53"/>
      <c r="DFW469" s="53"/>
      <c r="DFX469" s="53"/>
      <c r="DFY469" s="53"/>
      <c r="DFZ469" s="53"/>
      <c r="DGA469" s="53"/>
      <c r="DGB469" s="53"/>
      <c r="DGC469" s="53"/>
      <c r="DGD469" s="53"/>
      <c r="DGE469" s="53"/>
      <c r="DGF469" s="53"/>
      <c r="DGG469" s="53"/>
      <c r="DGH469" s="53"/>
      <c r="DGI469" s="53"/>
      <c r="DGJ469" s="53"/>
      <c r="DGK469" s="53"/>
      <c r="DGL469" s="53"/>
      <c r="DGM469" s="53"/>
      <c r="DGN469" s="53"/>
      <c r="DGO469" s="53"/>
      <c r="DGP469" s="53"/>
      <c r="DGQ469" s="53"/>
      <c r="DGR469" s="53"/>
      <c r="DGS469" s="53"/>
      <c r="DGT469" s="53"/>
      <c r="DGU469" s="53"/>
      <c r="DGV469" s="53"/>
      <c r="DGW469" s="53"/>
      <c r="DGX469" s="53"/>
      <c r="DGY469" s="53"/>
      <c r="DGZ469" s="53"/>
      <c r="DHA469" s="53"/>
      <c r="DHB469" s="53"/>
      <c r="DHC469" s="53"/>
      <c r="DHD469" s="53"/>
      <c r="DHE469" s="53"/>
      <c r="DHF469" s="53"/>
      <c r="DHG469" s="53"/>
      <c r="DHH469" s="53"/>
      <c r="DHI469" s="53"/>
      <c r="DHJ469" s="53"/>
      <c r="DHK469" s="53"/>
      <c r="DHL469" s="53"/>
      <c r="DHM469" s="53"/>
      <c r="DHN469" s="53"/>
      <c r="DHO469" s="53"/>
      <c r="DHP469" s="53"/>
      <c r="DHQ469" s="53"/>
      <c r="DHR469" s="53"/>
      <c r="DHS469" s="53"/>
      <c r="DHT469" s="53"/>
      <c r="DHU469" s="53"/>
      <c r="DHV469" s="53"/>
      <c r="DHW469" s="53"/>
      <c r="DHX469" s="53"/>
      <c r="DHY469" s="53"/>
      <c r="DHZ469" s="53"/>
      <c r="DIA469" s="53"/>
      <c r="DIB469" s="53"/>
      <c r="DIC469" s="53"/>
      <c r="DID469" s="53"/>
      <c r="DIE469" s="53"/>
      <c r="DIF469" s="53"/>
      <c r="DIG469" s="53"/>
      <c r="DIH469" s="53"/>
      <c r="DII469" s="53"/>
      <c r="DIJ469" s="53"/>
      <c r="DIK469" s="53"/>
      <c r="DIL469" s="53"/>
      <c r="DIM469" s="53"/>
      <c r="DIN469" s="53"/>
      <c r="DIO469" s="53"/>
      <c r="DIP469" s="53"/>
      <c r="DIQ469" s="53"/>
      <c r="DIR469" s="53"/>
      <c r="DIS469" s="53"/>
      <c r="DIT469" s="53"/>
      <c r="DIU469" s="53"/>
      <c r="DIV469" s="53"/>
      <c r="DIW469" s="53"/>
      <c r="DIX469" s="53"/>
      <c r="DIY469" s="53"/>
      <c r="DIZ469" s="53"/>
      <c r="DJA469" s="53"/>
      <c r="DJB469" s="53"/>
      <c r="DJC469" s="53"/>
      <c r="DJD469" s="53"/>
      <c r="DJE469" s="53"/>
      <c r="DJF469" s="53"/>
      <c r="DJG469" s="53"/>
      <c r="DJH469" s="53"/>
      <c r="DJI469" s="53"/>
      <c r="DJJ469" s="53"/>
      <c r="DJK469" s="53"/>
      <c r="DJL469" s="53"/>
      <c r="DJM469" s="53"/>
      <c r="DJN469" s="53"/>
      <c r="DJO469" s="53"/>
      <c r="DJP469" s="53"/>
      <c r="DJQ469" s="53"/>
      <c r="DJR469" s="53"/>
      <c r="DJS469" s="53"/>
      <c r="DJT469" s="53"/>
      <c r="DJU469" s="53"/>
      <c r="DJV469" s="53"/>
      <c r="DJW469" s="53"/>
      <c r="DJX469" s="53"/>
      <c r="DJY469" s="53"/>
      <c r="DJZ469" s="53"/>
      <c r="DKA469" s="53"/>
      <c r="DKB469" s="53"/>
      <c r="DKC469" s="53"/>
      <c r="DKD469" s="53"/>
      <c r="DKE469" s="53"/>
      <c r="DKF469" s="53"/>
      <c r="DKG469" s="53"/>
      <c r="DKH469" s="53"/>
      <c r="DKI469" s="53"/>
      <c r="DKJ469" s="53"/>
      <c r="DKK469" s="53"/>
      <c r="DKL469" s="53"/>
      <c r="DKM469" s="53"/>
      <c r="DKN469" s="53"/>
      <c r="DKO469" s="53"/>
      <c r="DKP469" s="53"/>
      <c r="DKQ469" s="53"/>
      <c r="DKR469" s="53"/>
      <c r="DKS469" s="53"/>
      <c r="DKT469" s="53"/>
      <c r="DKU469" s="53"/>
      <c r="DKV469" s="53"/>
      <c r="DKW469" s="53"/>
      <c r="DKX469" s="53"/>
      <c r="DKY469" s="53"/>
      <c r="DKZ469" s="53"/>
      <c r="DLA469" s="53"/>
      <c r="DLB469" s="53"/>
      <c r="DLC469" s="53"/>
      <c r="DLD469" s="53"/>
      <c r="DLE469" s="53"/>
      <c r="DLF469" s="53"/>
      <c r="DLG469" s="53"/>
      <c r="DLH469" s="53"/>
      <c r="DLI469" s="53"/>
      <c r="DLJ469" s="53"/>
      <c r="DLK469" s="53"/>
      <c r="DLL469" s="53"/>
      <c r="DLM469" s="53"/>
      <c r="DLN469" s="53"/>
      <c r="DLO469" s="53"/>
      <c r="DLP469" s="53"/>
      <c r="DLQ469" s="53"/>
      <c r="DLR469" s="53"/>
      <c r="DLS469" s="53"/>
      <c r="DLT469" s="53"/>
      <c r="DLU469" s="53"/>
      <c r="DLV469" s="53"/>
      <c r="DLW469" s="53"/>
      <c r="DLX469" s="53"/>
      <c r="DLY469" s="53"/>
      <c r="DLZ469" s="53"/>
      <c r="DMA469" s="53"/>
      <c r="DMB469" s="53"/>
      <c r="DMC469" s="53"/>
      <c r="DMD469" s="53"/>
      <c r="DME469" s="53"/>
      <c r="DMF469" s="53"/>
      <c r="DMG469" s="53"/>
      <c r="DMH469" s="53"/>
      <c r="DMI469" s="53"/>
      <c r="DMJ469" s="53"/>
      <c r="DMK469" s="53"/>
      <c r="DML469" s="53"/>
      <c r="DMM469" s="53"/>
      <c r="DMN469" s="53"/>
      <c r="DMO469" s="53"/>
      <c r="DMP469" s="53"/>
      <c r="DMQ469" s="53"/>
      <c r="DMR469" s="53"/>
      <c r="DMS469" s="53"/>
      <c r="DMT469" s="53"/>
      <c r="DMU469" s="53"/>
      <c r="DMV469" s="53"/>
      <c r="DMW469" s="53"/>
      <c r="DMX469" s="53"/>
      <c r="DMY469" s="53"/>
      <c r="DMZ469" s="53"/>
      <c r="DNA469" s="53"/>
      <c r="DNB469" s="53"/>
      <c r="DNC469" s="53"/>
      <c r="DND469" s="53"/>
      <c r="DNE469" s="53"/>
      <c r="DNF469" s="53"/>
      <c r="DNG469" s="53"/>
      <c r="DNH469" s="53"/>
      <c r="DNI469" s="53"/>
      <c r="DNJ469" s="53"/>
      <c r="DNK469" s="53"/>
      <c r="DNL469" s="53"/>
      <c r="DNM469" s="53"/>
      <c r="DNN469" s="53"/>
      <c r="DNO469" s="53"/>
      <c r="DNP469" s="53"/>
      <c r="DNQ469" s="53"/>
      <c r="DNR469" s="53"/>
      <c r="DNS469" s="53"/>
      <c r="DNT469" s="53"/>
      <c r="DNU469" s="53"/>
      <c r="DNV469" s="53"/>
      <c r="DNW469" s="53"/>
      <c r="DNX469" s="53"/>
      <c r="DNY469" s="53"/>
      <c r="DNZ469" s="53"/>
      <c r="DOA469" s="53"/>
      <c r="DOB469" s="53"/>
      <c r="DOC469" s="53"/>
      <c r="DOD469" s="53"/>
      <c r="DOE469" s="53"/>
      <c r="DOF469" s="53"/>
      <c r="DOG469" s="53"/>
      <c r="DOH469" s="53"/>
      <c r="DOI469" s="53"/>
      <c r="DOJ469" s="53"/>
      <c r="DOK469" s="53"/>
      <c r="DOL469" s="53"/>
      <c r="DOM469" s="53"/>
      <c r="DON469" s="53"/>
      <c r="DOO469" s="53"/>
      <c r="DOP469" s="53"/>
      <c r="DOQ469" s="53"/>
      <c r="DOR469" s="53"/>
      <c r="DOS469" s="53"/>
      <c r="DOT469" s="53"/>
      <c r="DOU469" s="53"/>
      <c r="DOV469" s="53"/>
      <c r="DOW469" s="53"/>
      <c r="DOX469" s="53"/>
      <c r="DOY469" s="53"/>
      <c r="DOZ469" s="53"/>
      <c r="DPA469" s="53"/>
      <c r="DPB469" s="53"/>
      <c r="DPC469" s="53"/>
      <c r="DPD469" s="53"/>
      <c r="DPE469" s="53"/>
      <c r="DPF469" s="53"/>
      <c r="DPG469" s="53"/>
      <c r="DPH469" s="53"/>
      <c r="DPI469" s="53"/>
      <c r="DPJ469" s="53"/>
      <c r="DPK469" s="53"/>
      <c r="DPL469" s="53"/>
      <c r="DPM469" s="53"/>
      <c r="DPN469" s="53"/>
      <c r="DPO469" s="53"/>
      <c r="DPP469" s="53"/>
      <c r="DPQ469" s="53"/>
      <c r="DPR469" s="53"/>
      <c r="DPS469" s="53"/>
      <c r="DPT469" s="53"/>
      <c r="DPU469" s="53"/>
      <c r="DPV469" s="53"/>
      <c r="DPW469" s="53"/>
      <c r="DPX469" s="53"/>
      <c r="DPY469" s="53"/>
      <c r="DPZ469" s="53"/>
      <c r="DQA469" s="53"/>
      <c r="DQB469" s="53"/>
      <c r="DQC469" s="53"/>
      <c r="DQD469" s="53"/>
      <c r="DQE469" s="53"/>
      <c r="DQF469" s="53"/>
      <c r="DQG469" s="53"/>
      <c r="DQH469" s="53"/>
      <c r="DQI469" s="53"/>
      <c r="DQJ469" s="53"/>
      <c r="DQK469" s="53"/>
      <c r="DQL469" s="53"/>
      <c r="DQM469" s="53"/>
      <c r="DQN469" s="53"/>
      <c r="DQO469" s="53"/>
      <c r="DQP469" s="53"/>
      <c r="DQQ469" s="53"/>
      <c r="DQR469" s="53"/>
      <c r="DQS469" s="53"/>
      <c r="DQT469" s="53"/>
      <c r="DQU469" s="53"/>
      <c r="DQV469" s="53"/>
      <c r="DQW469" s="53"/>
      <c r="DQX469" s="53"/>
      <c r="DQY469" s="53"/>
      <c r="DQZ469" s="53"/>
      <c r="DRA469" s="53"/>
      <c r="DRB469" s="53"/>
      <c r="DRC469" s="53"/>
      <c r="DRD469" s="53"/>
      <c r="DRE469" s="53"/>
      <c r="DRF469" s="53"/>
      <c r="DRG469" s="53"/>
      <c r="DRH469" s="53"/>
      <c r="DRI469" s="53"/>
      <c r="DRJ469" s="53"/>
      <c r="DRK469" s="53"/>
      <c r="DRL469" s="53"/>
      <c r="DRM469" s="53"/>
      <c r="DRN469" s="53"/>
      <c r="DRO469" s="53"/>
      <c r="DRP469" s="53"/>
      <c r="DRQ469" s="53"/>
      <c r="DRR469" s="53"/>
      <c r="DRS469" s="53"/>
      <c r="DRT469" s="53"/>
      <c r="DRU469" s="53"/>
      <c r="DRV469" s="53"/>
      <c r="DRW469" s="53"/>
      <c r="DRX469" s="53"/>
      <c r="DRY469" s="53"/>
      <c r="DRZ469" s="53"/>
      <c r="DSA469" s="53"/>
      <c r="DSB469" s="53"/>
      <c r="DSC469" s="53"/>
      <c r="DSD469" s="53"/>
      <c r="DSE469" s="53"/>
      <c r="DSF469" s="53"/>
      <c r="DSG469" s="53"/>
      <c r="DSH469" s="53"/>
      <c r="DSI469" s="53"/>
      <c r="DSJ469" s="53"/>
      <c r="DSK469" s="53"/>
      <c r="DSL469" s="53"/>
      <c r="DSM469" s="53"/>
      <c r="DSN469" s="53"/>
      <c r="DSO469" s="53"/>
      <c r="DSP469" s="53"/>
      <c r="DSQ469" s="53"/>
      <c r="DSR469" s="53"/>
      <c r="DSS469" s="53"/>
      <c r="DST469" s="53"/>
      <c r="DSU469" s="53"/>
      <c r="DSV469" s="53"/>
      <c r="DSW469" s="53"/>
      <c r="DSX469" s="53"/>
      <c r="DSY469" s="53"/>
      <c r="DSZ469" s="53"/>
      <c r="DTA469" s="53"/>
      <c r="DTB469" s="53"/>
      <c r="DTC469" s="53"/>
      <c r="DTD469" s="53"/>
      <c r="DTE469" s="53"/>
      <c r="DTF469" s="53"/>
      <c r="DTG469" s="53"/>
      <c r="DTH469" s="53"/>
      <c r="DTI469" s="53"/>
      <c r="DTJ469" s="53"/>
      <c r="DTK469" s="53"/>
      <c r="DTL469" s="53"/>
      <c r="DTM469" s="53"/>
      <c r="DTN469" s="53"/>
      <c r="DTO469" s="53"/>
      <c r="DTP469" s="53"/>
      <c r="DTQ469" s="53"/>
      <c r="DTR469" s="53"/>
      <c r="DTS469" s="53"/>
      <c r="DTT469" s="53"/>
      <c r="DTU469" s="53"/>
      <c r="DTV469" s="53"/>
      <c r="DTW469" s="53"/>
      <c r="DTX469" s="53"/>
      <c r="DTY469" s="53"/>
      <c r="DTZ469" s="53"/>
      <c r="DUA469" s="53"/>
      <c r="DUB469" s="53"/>
      <c r="DUC469" s="53"/>
      <c r="DUD469" s="53"/>
      <c r="DUE469" s="53"/>
      <c r="DUF469" s="53"/>
      <c r="DUG469" s="53"/>
      <c r="DUH469" s="53"/>
      <c r="DUI469" s="53"/>
      <c r="DUJ469" s="53"/>
      <c r="DUK469" s="53"/>
      <c r="DUL469" s="53"/>
      <c r="DUM469" s="53"/>
      <c r="DUN469" s="53"/>
      <c r="DUO469" s="53"/>
      <c r="DUP469" s="53"/>
      <c r="DUQ469" s="53"/>
      <c r="DUR469" s="53"/>
      <c r="DUS469" s="53"/>
      <c r="DUT469" s="53"/>
      <c r="DUU469" s="53"/>
      <c r="DUV469" s="53"/>
      <c r="DUW469" s="53"/>
      <c r="DUX469" s="53"/>
      <c r="DUY469" s="53"/>
      <c r="DUZ469" s="53"/>
      <c r="DVA469" s="53"/>
      <c r="DVB469" s="53"/>
      <c r="DVC469" s="53"/>
      <c r="DVD469" s="53"/>
      <c r="DVE469" s="53"/>
      <c r="DVF469" s="53"/>
      <c r="DVG469" s="53"/>
      <c r="DVH469" s="53"/>
      <c r="DVI469" s="53"/>
      <c r="DVJ469" s="53"/>
      <c r="DVK469" s="53"/>
      <c r="DVL469" s="53"/>
      <c r="DVM469" s="53"/>
      <c r="DVN469" s="53"/>
      <c r="DVO469" s="53"/>
      <c r="DVP469" s="53"/>
      <c r="DVQ469" s="53"/>
      <c r="DVR469" s="53"/>
      <c r="DVS469" s="53"/>
      <c r="DVT469" s="53"/>
      <c r="DVU469" s="53"/>
      <c r="DVV469" s="53"/>
      <c r="DVW469" s="53"/>
      <c r="DVX469" s="53"/>
      <c r="DVY469" s="53"/>
      <c r="DVZ469" s="53"/>
      <c r="DWA469" s="53"/>
      <c r="DWB469" s="53"/>
      <c r="DWC469" s="53"/>
      <c r="DWD469" s="53"/>
      <c r="DWE469" s="53"/>
      <c r="DWF469" s="53"/>
      <c r="DWG469" s="53"/>
      <c r="DWH469" s="53"/>
      <c r="DWI469" s="53"/>
      <c r="DWJ469" s="53"/>
      <c r="DWK469" s="53"/>
      <c r="DWL469" s="53"/>
      <c r="DWM469" s="53"/>
      <c r="DWN469" s="53"/>
      <c r="DWO469" s="53"/>
      <c r="DWP469" s="53"/>
      <c r="DWQ469" s="53"/>
      <c r="DWR469" s="53"/>
      <c r="DWS469" s="53"/>
      <c r="DWT469" s="53"/>
      <c r="DWU469" s="53"/>
      <c r="DWV469" s="53"/>
      <c r="DWW469" s="53"/>
      <c r="DWX469" s="53"/>
      <c r="DWY469" s="53"/>
      <c r="DWZ469" s="53"/>
      <c r="DXA469" s="53"/>
      <c r="DXB469" s="53"/>
      <c r="DXC469" s="53"/>
      <c r="DXD469" s="53"/>
      <c r="DXE469" s="53"/>
      <c r="DXF469" s="53"/>
      <c r="DXG469" s="53"/>
      <c r="DXH469" s="53"/>
      <c r="DXI469" s="53"/>
      <c r="DXJ469" s="53"/>
      <c r="DXK469" s="53"/>
      <c r="DXL469" s="53"/>
      <c r="DXM469" s="53"/>
      <c r="DXN469" s="53"/>
      <c r="DXO469" s="53"/>
      <c r="DXP469" s="53"/>
      <c r="DXQ469" s="53"/>
      <c r="DXR469" s="53"/>
      <c r="DXS469" s="53"/>
      <c r="DXT469" s="53"/>
      <c r="DXU469" s="53"/>
      <c r="DXV469" s="53"/>
      <c r="DXW469" s="53"/>
      <c r="DXX469" s="53"/>
      <c r="DXY469" s="53"/>
      <c r="DXZ469" s="53"/>
      <c r="DYA469" s="53"/>
      <c r="DYB469" s="53"/>
      <c r="DYC469" s="53"/>
      <c r="DYD469" s="53"/>
      <c r="DYE469" s="53"/>
      <c r="DYF469" s="53"/>
      <c r="DYG469" s="53"/>
      <c r="DYH469" s="53"/>
      <c r="DYI469" s="53"/>
      <c r="DYJ469" s="53"/>
      <c r="DYK469" s="53"/>
      <c r="DYL469" s="53"/>
      <c r="DYM469" s="53"/>
      <c r="DYN469" s="53"/>
      <c r="DYO469" s="53"/>
      <c r="DYP469" s="53"/>
      <c r="DYQ469" s="53"/>
      <c r="DYR469" s="53"/>
      <c r="DYS469" s="53"/>
      <c r="DYT469" s="53"/>
      <c r="DYU469" s="53"/>
      <c r="DYV469" s="53"/>
      <c r="DYW469" s="53"/>
      <c r="DYX469" s="53"/>
      <c r="DYY469" s="53"/>
      <c r="DYZ469" s="53"/>
      <c r="DZA469" s="53"/>
      <c r="DZB469" s="53"/>
      <c r="DZC469" s="53"/>
      <c r="DZD469" s="53"/>
      <c r="DZE469" s="53"/>
      <c r="DZF469" s="53"/>
      <c r="DZG469" s="53"/>
      <c r="DZH469" s="53"/>
      <c r="DZI469" s="53"/>
      <c r="DZJ469" s="53"/>
      <c r="DZK469" s="53"/>
      <c r="DZL469" s="53"/>
      <c r="DZM469" s="53"/>
      <c r="DZN469" s="53"/>
      <c r="DZO469" s="53"/>
      <c r="DZP469" s="53"/>
      <c r="DZQ469" s="53"/>
      <c r="DZR469" s="53"/>
      <c r="DZS469" s="53"/>
      <c r="DZT469" s="53"/>
      <c r="DZU469" s="53"/>
      <c r="DZV469" s="53"/>
      <c r="DZW469" s="53"/>
      <c r="DZX469" s="53"/>
      <c r="DZY469" s="53"/>
      <c r="DZZ469" s="53"/>
      <c r="EAA469" s="53"/>
      <c r="EAB469" s="53"/>
      <c r="EAC469" s="53"/>
      <c r="EAD469" s="53"/>
      <c r="EAE469" s="53"/>
      <c r="EAF469" s="53"/>
      <c r="EAG469" s="53"/>
      <c r="EAH469" s="53"/>
      <c r="EAI469" s="53"/>
      <c r="EAJ469" s="53"/>
      <c r="EAK469" s="53"/>
      <c r="EAL469" s="53"/>
      <c r="EAM469" s="53"/>
      <c r="EAN469" s="53"/>
      <c r="EAO469" s="53"/>
      <c r="EAP469" s="53"/>
      <c r="EAQ469" s="53"/>
      <c r="EAR469" s="53"/>
      <c r="EAS469" s="53"/>
      <c r="EAT469" s="53"/>
      <c r="EAU469" s="53"/>
      <c r="EAV469" s="53"/>
      <c r="EAW469" s="53"/>
      <c r="EAX469" s="53"/>
      <c r="EAY469" s="53"/>
      <c r="EAZ469" s="53"/>
      <c r="EBA469" s="53"/>
      <c r="EBB469" s="53"/>
      <c r="EBC469" s="53"/>
      <c r="EBD469" s="53"/>
      <c r="EBE469" s="53"/>
      <c r="EBF469" s="53"/>
      <c r="EBG469" s="53"/>
      <c r="EBH469" s="53"/>
      <c r="EBI469" s="53"/>
      <c r="EBJ469" s="53"/>
      <c r="EBK469" s="53"/>
      <c r="EBL469" s="53"/>
      <c r="EBM469" s="53"/>
      <c r="EBN469" s="53"/>
      <c r="EBO469" s="53"/>
      <c r="EBP469" s="53"/>
      <c r="EBQ469" s="53"/>
      <c r="EBR469" s="53"/>
      <c r="EBS469" s="53"/>
      <c r="EBT469" s="53"/>
      <c r="EBU469" s="53"/>
      <c r="EBV469" s="53"/>
      <c r="EBW469" s="53"/>
      <c r="EBX469" s="53"/>
      <c r="EBY469" s="53"/>
      <c r="EBZ469" s="53"/>
      <c r="ECA469" s="53"/>
      <c r="ECB469" s="53"/>
      <c r="ECC469" s="53"/>
      <c r="ECD469" s="53"/>
      <c r="ECE469" s="53"/>
      <c r="ECF469" s="53"/>
      <c r="ECG469" s="53"/>
      <c r="ECH469" s="53"/>
      <c r="ECI469" s="53"/>
      <c r="ECJ469" s="53"/>
      <c r="ECK469" s="53"/>
      <c r="ECL469" s="53"/>
      <c r="ECM469" s="53"/>
      <c r="ECN469" s="53"/>
      <c r="ECO469" s="53"/>
      <c r="ECP469" s="53"/>
      <c r="ECQ469" s="53"/>
      <c r="ECR469" s="53"/>
      <c r="ECS469" s="53"/>
      <c r="ECT469" s="53"/>
      <c r="ECU469" s="53"/>
      <c r="ECV469" s="53"/>
      <c r="ECW469" s="53"/>
      <c r="ECX469" s="53"/>
      <c r="ECY469" s="53"/>
      <c r="ECZ469" s="53"/>
      <c r="EDA469" s="53"/>
      <c r="EDB469" s="53"/>
      <c r="EDC469" s="53"/>
      <c r="EDD469" s="53"/>
      <c r="EDE469" s="53"/>
      <c r="EDF469" s="53"/>
      <c r="EDG469" s="53"/>
      <c r="EDH469" s="53"/>
      <c r="EDI469" s="53"/>
      <c r="EDJ469" s="53"/>
      <c r="EDK469" s="53"/>
      <c r="EDL469" s="53"/>
      <c r="EDM469" s="53"/>
      <c r="EDN469" s="53"/>
      <c r="EDO469" s="53"/>
      <c r="EDP469" s="53"/>
      <c r="EDQ469" s="53"/>
      <c r="EDR469" s="53"/>
      <c r="EDS469" s="53"/>
      <c r="EDT469" s="53"/>
      <c r="EDU469" s="53"/>
      <c r="EDV469" s="53"/>
      <c r="EDW469" s="53"/>
      <c r="EDX469" s="53"/>
      <c r="EDY469" s="53"/>
      <c r="EDZ469" s="53"/>
      <c r="EEA469" s="53"/>
      <c r="EEB469" s="53"/>
      <c r="EEC469" s="53"/>
      <c r="EED469" s="53"/>
      <c r="EEE469" s="53"/>
      <c r="EEF469" s="53"/>
      <c r="EEG469" s="53"/>
      <c r="EEH469" s="53"/>
      <c r="EEI469" s="53"/>
      <c r="EEJ469" s="53"/>
      <c r="EEK469" s="53"/>
      <c r="EEL469" s="53"/>
      <c r="EEM469" s="53"/>
      <c r="EEN469" s="53"/>
      <c r="EEO469" s="53"/>
      <c r="EEP469" s="53"/>
      <c r="EEQ469" s="53"/>
      <c r="EER469" s="53"/>
      <c r="EES469" s="53"/>
      <c r="EET469" s="53"/>
      <c r="EEU469" s="53"/>
      <c r="EEV469" s="53"/>
      <c r="EEW469" s="53"/>
      <c r="EEX469" s="53"/>
      <c r="EEY469" s="53"/>
      <c r="EEZ469" s="53"/>
      <c r="EFA469" s="53"/>
      <c r="EFB469" s="53"/>
      <c r="EFC469" s="53"/>
      <c r="EFD469" s="53"/>
      <c r="EFE469" s="53"/>
      <c r="EFF469" s="53"/>
      <c r="EFG469" s="53"/>
      <c r="EFH469" s="53"/>
      <c r="EFI469" s="53"/>
      <c r="EFJ469" s="53"/>
      <c r="EFK469" s="53"/>
      <c r="EFL469" s="53"/>
      <c r="EFM469" s="53"/>
      <c r="EFN469" s="53"/>
      <c r="EFO469" s="53"/>
      <c r="EFP469" s="53"/>
      <c r="EFQ469" s="53"/>
      <c r="EFR469" s="53"/>
      <c r="EFS469" s="53"/>
      <c r="EFT469" s="53"/>
      <c r="EFU469" s="53"/>
      <c r="EFV469" s="53"/>
      <c r="EFW469" s="53"/>
      <c r="EFX469" s="53"/>
      <c r="EFY469" s="53"/>
      <c r="EFZ469" s="53"/>
      <c r="EGA469" s="53"/>
      <c r="EGB469" s="53"/>
      <c r="EGC469" s="53"/>
      <c r="EGD469" s="53"/>
      <c r="EGE469" s="53"/>
      <c r="EGF469" s="53"/>
      <c r="EGG469" s="53"/>
      <c r="EGH469" s="53"/>
      <c r="EGI469" s="53"/>
      <c r="EGJ469" s="53"/>
      <c r="EGK469" s="53"/>
      <c r="EGL469" s="53"/>
      <c r="EGM469" s="53"/>
      <c r="EGN469" s="53"/>
      <c r="EGO469" s="53"/>
      <c r="EGP469" s="53"/>
      <c r="EGQ469" s="53"/>
      <c r="EGR469" s="53"/>
      <c r="EGS469" s="53"/>
      <c r="EGT469" s="53"/>
      <c r="EGU469" s="53"/>
      <c r="EGV469" s="53"/>
      <c r="EGW469" s="53"/>
      <c r="EGX469" s="53"/>
      <c r="EGY469" s="53"/>
      <c r="EGZ469" s="53"/>
      <c r="EHA469" s="53"/>
      <c r="EHB469" s="53"/>
      <c r="EHC469" s="53"/>
      <c r="EHD469" s="53"/>
      <c r="EHE469" s="53"/>
      <c r="EHF469" s="53"/>
      <c r="EHG469" s="53"/>
      <c r="EHH469" s="53"/>
      <c r="EHI469" s="53"/>
      <c r="EHJ469" s="53"/>
      <c r="EHK469" s="53"/>
      <c r="EHL469" s="53"/>
      <c r="EHM469" s="53"/>
      <c r="EHN469" s="53"/>
      <c r="EHO469" s="53"/>
      <c r="EHP469" s="53"/>
      <c r="EHQ469" s="53"/>
      <c r="EHR469" s="53"/>
      <c r="EHS469" s="53"/>
      <c r="EHT469" s="53"/>
      <c r="EHU469" s="53"/>
      <c r="EHV469" s="53"/>
      <c r="EHW469" s="53"/>
      <c r="EHX469" s="53"/>
      <c r="EHY469" s="53"/>
      <c r="EHZ469" s="53"/>
      <c r="EIA469" s="53"/>
      <c r="EIB469" s="53"/>
      <c r="EIC469" s="53"/>
      <c r="EID469" s="53"/>
      <c r="EIE469" s="53"/>
      <c r="EIF469" s="53"/>
      <c r="EIG469" s="53"/>
      <c r="EIH469" s="53"/>
      <c r="EII469" s="53"/>
      <c r="EIJ469" s="53"/>
      <c r="EIK469" s="53"/>
      <c r="EIL469" s="53"/>
      <c r="EIM469" s="53"/>
      <c r="EIN469" s="53"/>
      <c r="EIO469" s="53"/>
      <c r="EIP469" s="53"/>
      <c r="EIQ469" s="53"/>
      <c r="EIR469" s="53"/>
      <c r="EIS469" s="53"/>
      <c r="EIT469" s="53"/>
      <c r="EIU469" s="53"/>
      <c r="EIV469" s="53"/>
      <c r="EIW469" s="53"/>
      <c r="EIX469" s="53"/>
      <c r="EIY469" s="53"/>
      <c r="EIZ469" s="53"/>
      <c r="EJA469" s="53"/>
      <c r="EJB469" s="53"/>
      <c r="EJC469" s="53"/>
      <c r="EJD469" s="53"/>
      <c r="EJE469" s="53"/>
      <c r="EJF469" s="53"/>
      <c r="EJG469" s="53"/>
      <c r="EJH469" s="53"/>
      <c r="EJI469" s="53"/>
      <c r="EJJ469" s="53"/>
      <c r="EJK469" s="53"/>
      <c r="EJL469" s="53"/>
      <c r="EJM469" s="53"/>
      <c r="EJN469" s="53"/>
      <c r="EJO469" s="53"/>
      <c r="EJP469" s="53"/>
      <c r="EJQ469" s="53"/>
      <c r="EJR469" s="53"/>
      <c r="EJS469" s="53"/>
      <c r="EJT469" s="53"/>
      <c r="EJU469" s="53"/>
      <c r="EJV469" s="53"/>
      <c r="EJW469" s="53"/>
      <c r="EJX469" s="53"/>
      <c r="EJY469" s="53"/>
      <c r="EJZ469" s="53"/>
      <c r="EKA469" s="53"/>
      <c r="EKB469" s="53"/>
      <c r="EKC469" s="53"/>
      <c r="EKD469" s="53"/>
      <c r="EKE469" s="53"/>
      <c r="EKF469" s="53"/>
      <c r="EKG469" s="53"/>
      <c r="EKH469" s="53"/>
      <c r="EKI469" s="53"/>
      <c r="EKJ469" s="53"/>
      <c r="EKK469" s="53"/>
      <c r="EKL469" s="53"/>
      <c r="EKM469" s="53"/>
      <c r="EKN469" s="53"/>
      <c r="EKO469" s="53"/>
      <c r="EKP469" s="53"/>
      <c r="EKQ469" s="53"/>
      <c r="EKR469" s="53"/>
      <c r="EKS469" s="53"/>
      <c r="EKT469" s="53"/>
      <c r="EKU469" s="53"/>
      <c r="EKV469" s="53"/>
      <c r="EKW469" s="53"/>
      <c r="EKX469" s="53"/>
      <c r="EKY469" s="53"/>
      <c r="EKZ469" s="53"/>
      <c r="ELA469" s="53"/>
      <c r="ELB469" s="53"/>
      <c r="ELC469" s="53"/>
      <c r="ELD469" s="53"/>
      <c r="ELE469" s="53"/>
      <c r="ELF469" s="53"/>
      <c r="ELG469" s="53"/>
      <c r="ELH469" s="53"/>
      <c r="ELI469" s="53"/>
      <c r="ELJ469" s="53"/>
      <c r="ELK469" s="53"/>
      <c r="ELL469" s="53"/>
      <c r="ELM469" s="53"/>
      <c r="ELN469" s="53"/>
      <c r="ELO469" s="53"/>
      <c r="ELP469" s="53"/>
      <c r="ELQ469" s="53"/>
      <c r="ELR469" s="53"/>
      <c r="ELS469" s="53"/>
      <c r="ELT469" s="53"/>
      <c r="ELU469" s="53"/>
      <c r="ELV469" s="53"/>
      <c r="ELW469" s="53"/>
      <c r="ELX469" s="53"/>
      <c r="ELY469" s="53"/>
      <c r="ELZ469" s="53"/>
      <c r="EMA469" s="53"/>
      <c r="EMB469" s="53"/>
      <c r="EMC469" s="53"/>
      <c r="EMD469" s="53"/>
      <c r="EME469" s="53"/>
      <c r="EMF469" s="53"/>
      <c r="EMG469" s="53"/>
      <c r="EMH469" s="53"/>
      <c r="EMI469" s="53"/>
      <c r="EMJ469" s="53"/>
      <c r="EMK469" s="53"/>
      <c r="EML469" s="53"/>
      <c r="EMM469" s="53"/>
      <c r="EMN469" s="53"/>
      <c r="EMO469" s="53"/>
      <c r="EMP469" s="53"/>
      <c r="EMQ469" s="53"/>
      <c r="EMR469" s="53"/>
      <c r="EMS469" s="53"/>
      <c r="EMT469" s="53"/>
      <c r="EMU469" s="53"/>
      <c r="EMV469" s="53"/>
      <c r="EMW469" s="53"/>
      <c r="EMX469" s="53"/>
      <c r="EMY469" s="53"/>
      <c r="EMZ469" s="53"/>
      <c r="ENA469" s="53"/>
      <c r="ENB469" s="53"/>
      <c r="ENC469" s="53"/>
      <c r="END469" s="53"/>
      <c r="ENE469" s="53"/>
      <c r="ENF469" s="53"/>
      <c r="ENG469" s="53"/>
      <c r="ENH469" s="53"/>
      <c r="ENI469" s="53"/>
      <c r="ENJ469" s="53"/>
      <c r="ENK469" s="53"/>
      <c r="ENL469" s="53"/>
      <c r="ENM469" s="53"/>
      <c r="ENN469" s="53"/>
      <c r="ENO469" s="53"/>
      <c r="ENP469" s="53"/>
      <c r="ENQ469" s="53"/>
      <c r="ENR469" s="53"/>
      <c r="ENS469" s="53"/>
      <c r="ENT469" s="53"/>
      <c r="ENU469" s="53"/>
      <c r="ENV469" s="53"/>
      <c r="ENW469" s="53"/>
      <c r="ENX469" s="53"/>
      <c r="ENY469" s="53"/>
      <c r="ENZ469" s="53"/>
      <c r="EOA469" s="53"/>
      <c r="EOB469" s="53"/>
      <c r="EOC469" s="53"/>
      <c r="EOD469" s="53"/>
      <c r="EOE469" s="53"/>
      <c r="EOF469" s="53"/>
      <c r="EOG469" s="53"/>
      <c r="EOH469" s="53"/>
      <c r="EOI469" s="53"/>
      <c r="EOJ469" s="53"/>
      <c r="EOK469" s="53"/>
      <c r="EOL469" s="53"/>
      <c r="EOM469" s="53"/>
      <c r="EON469" s="53"/>
      <c r="EOO469" s="53"/>
      <c r="EOP469" s="53"/>
      <c r="EOQ469" s="53"/>
      <c r="EOR469" s="53"/>
      <c r="EOS469" s="53"/>
      <c r="EOT469" s="53"/>
      <c r="EOU469" s="53"/>
      <c r="EOV469" s="53"/>
      <c r="EOW469" s="53"/>
      <c r="EOX469" s="53"/>
      <c r="EOY469" s="53"/>
      <c r="EOZ469" s="53"/>
      <c r="EPA469" s="53"/>
      <c r="EPB469" s="53"/>
      <c r="EPC469" s="53"/>
      <c r="EPD469" s="53"/>
      <c r="EPE469" s="53"/>
      <c r="EPF469" s="53"/>
      <c r="EPG469" s="53"/>
      <c r="EPH469" s="53"/>
      <c r="EPI469" s="53"/>
      <c r="EPJ469" s="53"/>
      <c r="EPK469" s="53"/>
      <c r="EPL469" s="53"/>
      <c r="EPM469" s="53"/>
      <c r="EPN469" s="53"/>
      <c r="EPO469" s="53"/>
      <c r="EPP469" s="53"/>
      <c r="EPQ469" s="53"/>
      <c r="EPR469" s="53"/>
      <c r="EPS469" s="53"/>
      <c r="EPT469" s="53"/>
      <c r="EPU469" s="53"/>
      <c r="EPV469" s="53"/>
      <c r="EPW469" s="53"/>
      <c r="EPX469" s="53"/>
      <c r="EPY469" s="53"/>
      <c r="EPZ469" s="53"/>
      <c r="EQA469" s="53"/>
      <c r="EQB469" s="53"/>
      <c r="EQC469" s="53"/>
      <c r="EQD469" s="53"/>
      <c r="EQE469" s="53"/>
      <c r="EQF469" s="53"/>
      <c r="EQG469" s="53"/>
      <c r="EQH469" s="53"/>
      <c r="EQI469" s="53"/>
      <c r="EQJ469" s="53"/>
      <c r="EQK469" s="53"/>
      <c r="EQL469" s="53"/>
      <c r="EQM469" s="53"/>
      <c r="EQN469" s="53"/>
      <c r="EQO469" s="53"/>
      <c r="EQP469" s="53"/>
      <c r="EQQ469" s="53"/>
      <c r="EQR469" s="53"/>
      <c r="EQS469" s="53"/>
      <c r="EQT469" s="53"/>
      <c r="EQU469" s="53"/>
      <c r="EQV469" s="53"/>
      <c r="EQW469" s="53"/>
      <c r="EQX469" s="53"/>
      <c r="EQY469" s="53"/>
      <c r="EQZ469" s="53"/>
      <c r="ERA469" s="53"/>
      <c r="ERB469" s="53"/>
      <c r="ERC469" s="53"/>
      <c r="ERD469" s="53"/>
      <c r="ERE469" s="53"/>
      <c r="ERF469" s="53"/>
      <c r="ERG469" s="53"/>
      <c r="ERH469" s="53"/>
      <c r="ERI469" s="53"/>
      <c r="ERJ469" s="53"/>
      <c r="ERK469" s="53"/>
      <c r="ERL469" s="53"/>
      <c r="ERM469" s="53"/>
      <c r="ERN469" s="53"/>
      <c r="ERO469" s="53"/>
      <c r="ERP469" s="53"/>
      <c r="ERQ469" s="53"/>
      <c r="ERR469" s="53"/>
      <c r="ERS469" s="53"/>
      <c r="ERT469" s="53"/>
      <c r="ERU469" s="53"/>
      <c r="ERV469" s="53"/>
      <c r="ERW469" s="53"/>
      <c r="ERX469" s="53"/>
      <c r="ERY469" s="53"/>
      <c r="ERZ469" s="53"/>
      <c r="ESA469" s="53"/>
      <c r="ESB469" s="53"/>
      <c r="ESC469" s="53"/>
      <c r="ESD469" s="53"/>
      <c r="ESE469" s="53"/>
      <c r="ESF469" s="53"/>
      <c r="ESG469" s="53"/>
      <c r="ESH469" s="53"/>
      <c r="ESI469" s="53"/>
      <c r="ESJ469" s="53"/>
      <c r="ESK469" s="53"/>
      <c r="ESL469" s="53"/>
      <c r="ESM469" s="53"/>
      <c r="ESN469" s="53"/>
      <c r="ESO469" s="53"/>
      <c r="ESP469" s="53"/>
      <c r="ESQ469" s="53"/>
      <c r="ESR469" s="53"/>
      <c r="ESS469" s="53"/>
      <c r="EST469" s="53"/>
      <c r="ESU469" s="53"/>
      <c r="ESV469" s="53"/>
      <c r="ESW469" s="53"/>
      <c r="ESX469" s="53"/>
      <c r="ESY469" s="53"/>
      <c r="ESZ469" s="53"/>
      <c r="ETA469" s="53"/>
      <c r="ETB469" s="53"/>
      <c r="ETC469" s="53"/>
      <c r="ETD469" s="53"/>
      <c r="ETE469" s="53"/>
      <c r="ETF469" s="53"/>
      <c r="ETG469" s="53"/>
      <c r="ETH469" s="53"/>
      <c r="ETI469" s="53"/>
      <c r="ETJ469" s="53"/>
      <c r="ETK469" s="53"/>
      <c r="ETL469" s="53"/>
      <c r="ETM469" s="53"/>
      <c r="ETN469" s="53"/>
      <c r="ETO469" s="53"/>
      <c r="ETP469" s="53"/>
      <c r="ETQ469" s="53"/>
      <c r="ETR469" s="53"/>
      <c r="ETS469" s="53"/>
      <c r="ETT469" s="53"/>
      <c r="ETU469" s="53"/>
      <c r="ETV469" s="53"/>
      <c r="ETW469" s="53"/>
      <c r="ETX469" s="53"/>
      <c r="ETY469" s="53"/>
      <c r="ETZ469" s="53"/>
      <c r="EUA469" s="53"/>
      <c r="EUB469" s="53"/>
      <c r="EUC469" s="53"/>
      <c r="EUD469" s="53"/>
      <c r="EUE469" s="53"/>
      <c r="EUF469" s="53"/>
      <c r="EUG469" s="53"/>
      <c r="EUH469" s="53"/>
      <c r="EUI469" s="53"/>
      <c r="EUJ469" s="53"/>
      <c r="EUK469" s="53"/>
      <c r="EUL469" s="53"/>
      <c r="EUM469" s="53"/>
      <c r="EUN469" s="53"/>
      <c r="EUO469" s="53"/>
      <c r="EUP469" s="53"/>
      <c r="EUQ469" s="53"/>
      <c r="EUR469" s="53"/>
      <c r="EUS469" s="53"/>
      <c r="EUT469" s="53"/>
      <c r="EUU469" s="53"/>
      <c r="EUV469" s="53"/>
      <c r="EUW469" s="53"/>
      <c r="EUX469" s="53"/>
      <c r="EUY469" s="53"/>
      <c r="EUZ469" s="53"/>
      <c r="EVA469" s="53"/>
      <c r="EVB469" s="53"/>
      <c r="EVC469" s="53"/>
      <c r="EVD469" s="53"/>
      <c r="EVE469" s="53"/>
      <c r="EVF469" s="53"/>
      <c r="EVG469" s="53"/>
      <c r="EVH469" s="53"/>
      <c r="EVI469" s="53"/>
      <c r="EVJ469" s="53"/>
      <c r="EVK469" s="53"/>
      <c r="EVL469" s="53"/>
      <c r="EVM469" s="53"/>
      <c r="EVN469" s="53"/>
      <c r="EVO469" s="53"/>
      <c r="EVP469" s="53"/>
      <c r="EVQ469" s="53"/>
      <c r="EVR469" s="53"/>
      <c r="EVS469" s="53"/>
      <c r="EVT469" s="53"/>
      <c r="EVU469" s="53"/>
      <c r="EVV469" s="53"/>
      <c r="EVW469" s="53"/>
      <c r="EVX469" s="53"/>
      <c r="EVY469" s="53"/>
      <c r="EVZ469" s="53"/>
      <c r="EWA469" s="53"/>
      <c r="EWB469" s="53"/>
      <c r="EWC469" s="53"/>
      <c r="EWD469" s="53"/>
      <c r="EWE469" s="53"/>
      <c r="EWF469" s="53"/>
      <c r="EWG469" s="53"/>
      <c r="EWH469" s="53"/>
      <c r="EWI469" s="53"/>
      <c r="EWJ469" s="53"/>
      <c r="EWK469" s="53"/>
      <c r="EWL469" s="53"/>
      <c r="EWM469" s="53"/>
      <c r="EWN469" s="53"/>
      <c r="EWO469" s="53"/>
      <c r="EWP469" s="53"/>
      <c r="EWQ469" s="53"/>
      <c r="EWR469" s="53"/>
      <c r="EWS469" s="53"/>
      <c r="EWT469" s="53"/>
      <c r="EWU469" s="53"/>
      <c r="EWV469" s="53"/>
      <c r="EWW469" s="53"/>
      <c r="EWX469" s="53"/>
      <c r="EWY469" s="53"/>
      <c r="EWZ469" s="53"/>
      <c r="EXA469" s="53"/>
      <c r="EXB469" s="53"/>
      <c r="EXC469" s="53"/>
      <c r="EXD469" s="53"/>
      <c r="EXE469" s="53"/>
      <c r="EXF469" s="53"/>
      <c r="EXG469" s="53"/>
      <c r="EXH469" s="53"/>
      <c r="EXI469" s="53"/>
      <c r="EXJ469" s="53"/>
      <c r="EXK469" s="53"/>
      <c r="EXL469" s="53"/>
      <c r="EXM469" s="53"/>
      <c r="EXN469" s="53"/>
      <c r="EXO469" s="53"/>
      <c r="EXP469" s="53"/>
      <c r="EXQ469" s="53"/>
      <c r="EXR469" s="53"/>
      <c r="EXS469" s="53"/>
      <c r="EXT469" s="53"/>
      <c r="EXU469" s="53"/>
      <c r="EXV469" s="53"/>
      <c r="EXW469" s="53"/>
      <c r="EXX469" s="53"/>
      <c r="EXY469" s="53"/>
      <c r="EXZ469" s="53"/>
      <c r="EYA469" s="53"/>
      <c r="EYB469" s="53"/>
      <c r="EYC469" s="53"/>
      <c r="EYD469" s="53"/>
      <c r="EYE469" s="53"/>
      <c r="EYF469" s="53"/>
      <c r="EYG469" s="53"/>
      <c r="EYH469" s="53"/>
      <c r="EYI469" s="53"/>
      <c r="EYJ469" s="53"/>
      <c r="EYK469" s="53"/>
      <c r="EYL469" s="53"/>
      <c r="EYM469" s="53"/>
      <c r="EYN469" s="53"/>
      <c r="EYO469" s="53"/>
      <c r="EYP469" s="53"/>
      <c r="EYQ469" s="53"/>
      <c r="EYR469" s="53"/>
      <c r="EYS469" s="53"/>
      <c r="EYT469" s="53"/>
      <c r="EYU469" s="53"/>
      <c r="EYV469" s="53"/>
      <c r="EYW469" s="53"/>
      <c r="EYX469" s="53"/>
      <c r="EYY469" s="53"/>
      <c r="EYZ469" s="53"/>
      <c r="EZA469" s="53"/>
      <c r="EZB469" s="53"/>
      <c r="EZC469" s="53"/>
      <c r="EZD469" s="53"/>
      <c r="EZE469" s="53"/>
      <c r="EZF469" s="53"/>
      <c r="EZG469" s="53"/>
      <c r="EZH469" s="53"/>
      <c r="EZI469" s="53"/>
      <c r="EZJ469" s="53"/>
      <c r="EZK469" s="53"/>
      <c r="EZL469" s="53"/>
      <c r="EZM469" s="53"/>
      <c r="EZN469" s="53"/>
      <c r="EZO469" s="53"/>
      <c r="EZP469" s="53"/>
      <c r="EZQ469" s="53"/>
      <c r="EZR469" s="53"/>
      <c r="EZS469" s="53"/>
      <c r="EZT469" s="53"/>
      <c r="EZU469" s="53"/>
      <c r="EZV469" s="53"/>
      <c r="EZW469" s="53"/>
      <c r="EZX469" s="53"/>
      <c r="EZY469" s="53"/>
      <c r="EZZ469" s="53"/>
      <c r="FAA469" s="53"/>
      <c r="FAB469" s="53"/>
      <c r="FAC469" s="53"/>
      <c r="FAD469" s="53"/>
      <c r="FAE469" s="53"/>
      <c r="FAF469" s="53"/>
      <c r="FAG469" s="53"/>
      <c r="FAH469" s="53"/>
      <c r="FAI469" s="53"/>
      <c r="FAJ469" s="53"/>
      <c r="FAK469" s="53"/>
      <c r="FAL469" s="53"/>
      <c r="FAM469" s="53"/>
      <c r="FAN469" s="53"/>
      <c r="FAO469" s="53"/>
      <c r="FAP469" s="53"/>
      <c r="FAQ469" s="53"/>
      <c r="FAR469" s="53"/>
      <c r="FAS469" s="53"/>
      <c r="FAT469" s="53"/>
      <c r="FAU469" s="53"/>
      <c r="FAV469" s="53"/>
      <c r="FAW469" s="53"/>
      <c r="FAX469" s="53"/>
      <c r="FAY469" s="53"/>
      <c r="FAZ469" s="53"/>
      <c r="FBA469" s="53"/>
      <c r="FBB469" s="53"/>
      <c r="FBC469" s="53"/>
      <c r="FBD469" s="53"/>
      <c r="FBE469" s="53"/>
      <c r="FBF469" s="53"/>
      <c r="FBG469" s="53"/>
      <c r="FBH469" s="53"/>
      <c r="FBI469" s="53"/>
      <c r="FBJ469" s="53"/>
      <c r="FBK469" s="53"/>
      <c r="FBL469" s="53"/>
      <c r="FBM469" s="53"/>
      <c r="FBN469" s="53"/>
      <c r="FBO469" s="53"/>
      <c r="FBP469" s="53"/>
      <c r="FBQ469" s="53"/>
      <c r="FBR469" s="53"/>
      <c r="FBS469" s="53"/>
      <c r="FBT469" s="53"/>
      <c r="FBU469" s="53"/>
      <c r="FBV469" s="53"/>
      <c r="FBW469" s="53"/>
      <c r="FBX469" s="53"/>
      <c r="FBY469" s="53"/>
      <c r="FBZ469" s="53"/>
      <c r="FCA469" s="53"/>
      <c r="FCB469" s="53"/>
      <c r="FCC469" s="53"/>
      <c r="FCD469" s="53"/>
      <c r="FCE469" s="53"/>
      <c r="FCF469" s="53"/>
      <c r="FCG469" s="53"/>
      <c r="FCH469" s="53"/>
      <c r="FCI469" s="53"/>
      <c r="FCJ469" s="53"/>
      <c r="FCK469" s="53"/>
      <c r="FCL469" s="53"/>
      <c r="FCM469" s="53"/>
      <c r="FCN469" s="53"/>
      <c r="FCO469" s="53"/>
      <c r="FCP469" s="53"/>
      <c r="FCQ469" s="53"/>
      <c r="FCR469" s="53"/>
      <c r="FCS469" s="53"/>
      <c r="FCT469" s="53"/>
      <c r="FCU469" s="53"/>
      <c r="FCV469" s="53"/>
      <c r="FCW469" s="53"/>
      <c r="FCX469" s="53"/>
      <c r="FCY469" s="53"/>
      <c r="FCZ469" s="53"/>
      <c r="FDA469" s="53"/>
      <c r="FDB469" s="53"/>
      <c r="FDC469" s="53"/>
      <c r="FDD469" s="53"/>
      <c r="FDE469" s="53"/>
      <c r="FDF469" s="53"/>
      <c r="FDG469" s="53"/>
      <c r="FDH469" s="53"/>
      <c r="FDI469" s="53"/>
      <c r="FDJ469" s="53"/>
      <c r="FDK469" s="53"/>
      <c r="FDL469" s="53"/>
      <c r="FDM469" s="53"/>
      <c r="FDN469" s="53"/>
      <c r="FDO469" s="53"/>
      <c r="FDP469" s="53"/>
      <c r="FDQ469" s="53"/>
      <c r="FDR469" s="53"/>
      <c r="FDS469" s="53"/>
      <c r="FDT469" s="53"/>
      <c r="FDU469" s="53"/>
      <c r="FDV469" s="53"/>
      <c r="FDW469" s="53"/>
      <c r="FDX469" s="53"/>
      <c r="FDY469" s="53"/>
      <c r="FDZ469" s="53"/>
      <c r="FEA469" s="53"/>
      <c r="FEB469" s="53"/>
      <c r="FEC469" s="53"/>
      <c r="FED469" s="53"/>
      <c r="FEE469" s="53"/>
      <c r="FEF469" s="53"/>
      <c r="FEG469" s="53"/>
      <c r="FEH469" s="53"/>
      <c r="FEI469" s="53"/>
      <c r="FEJ469" s="53"/>
      <c r="FEK469" s="53"/>
      <c r="FEL469" s="53"/>
      <c r="FEM469" s="53"/>
      <c r="FEN469" s="53"/>
      <c r="FEO469" s="53"/>
      <c r="FEP469" s="53"/>
      <c r="FEQ469" s="53"/>
      <c r="FER469" s="53"/>
      <c r="FES469" s="53"/>
      <c r="FET469" s="53"/>
      <c r="FEU469" s="53"/>
      <c r="FEV469" s="53"/>
      <c r="FEW469" s="53"/>
      <c r="FEX469" s="53"/>
      <c r="FEY469" s="53"/>
      <c r="FEZ469" s="53"/>
      <c r="FFA469" s="53"/>
      <c r="FFB469" s="53"/>
      <c r="FFC469" s="53"/>
      <c r="FFD469" s="53"/>
      <c r="FFE469" s="53"/>
      <c r="FFF469" s="53"/>
      <c r="FFG469" s="53"/>
      <c r="FFH469" s="53"/>
      <c r="FFI469" s="53"/>
      <c r="FFJ469" s="53"/>
      <c r="FFK469" s="53"/>
      <c r="FFL469" s="53"/>
      <c r="FFM469" s="53"/>
      <c r="FFN469" s="53"/>
      <c r="FFO469" s="53"/>
      <c r="FFP469" s="53"/>
      <c r="FFQ469" s="53"/>
      <c r="FFR469" s="53"/>
      <c r="FFS469" s="53"/>
      <c r="FFT469" s="53"/>
      <c r="FFU469" s="53"/>
      <c r="FFV469" s="53"/>
      <c r="FFW469" s="53"/>
      <c r="FFX469" s="53"/>
      <c r="FFY469" s="53"/>
      <c r="FFZ469" s="53"/>
      <c r="FGA469" s="53"/>
      <c r="FGB469" s="53"/>
      <c r="FGC469" s="53"/>
      <c r="FGD469" s="53"/>
      <c r="FGE469" s="53"/>
      <c r="FGF469" s="53"/>
      <c r="FGG469" s="53"/>
      <c r="FGH469" s="53"/>
      <c r="FGI469" s="53"/>
      <c r="FGJ469" s="53"/>
      <c r="FGK469" s="53"/>
      <c r="FGL469" s="53"/>
      <c r="FGM469" s="53"/>
      <c r="FGN469" s="53"/>
      <c r="FGO469" s="53"/>
      <c r="FGP469" s="53"/>
      <c r="FGQ469" s="53"/>
      <c r="FGR469" s="53"/>
      <c r="FGS469" s="53"/>
      <c r="FGT469" s="53"/>
      <c r="FGU469" s="53"/>
      <c r="FGV469" s="53"/>
      <c r="FGW469" s="53"/>
      <c r="FGX469" s="53"/>
      <c r="FGY469" s="53"/>
      <c r="FGZ469" s="53"/>
      <c r="FHA469" s="53"/>
      <c r="FHB469" s="53"/>
      <c r="FHC469" s="53"/>
      <c r="FHD469" s="53"/>
      <c r="FHE469" s="53"/>
      <c r="FHF469" s="53"/>
      <c r="FHG469" s="53"/>
      <c r="FHH469" s="53"/>
      <c r="FHI469" s="53"/>
      <c r="FHJ469" s="53"/>
      <c r="FHK469" s="53"/>
      <c r="FHL469" s="53"/>
      <c r="FHM469" s="53"/>
      <c r="FHN469" s="53"/>
      <c r="FHO469" s="53"/>
      <c r="FHP469" s="53"/>
      <c r="FHQ469" s="53"/>
      <c r="FHR469" s="53"/>
      <c r="FHS469" s="53"/>
      <c r="FHT469" s="53"/>
      <c r="FHU469" s="53"/>
      <c r="FHV469" s="53"/>
      <c r="FHW469" s="53"/>
      <c r="FHX469" s="53"/>
      <c r="FHY469" s="53"/>
      <c r="FHZ469" s="53"/>
      <c r="FIA469" s="53"/>
      <c r="FIB469" s="53"/>
      <c r="FIC469" s="53"/>
      <c r="FID469" s="53"/>
      <c r="FIE469" s="53"/>
      <c r="FIF469" s="53"/>
      <c r="FIG469" s="53"/>
      <c r="FIH469" s="53"/>
      <c r="FII469" s="53"/>
      <c r="FIJ469" s="53"/>
      <c r="FIK469" s="53"/>
      <c r="FIL469" s="53"/>
      <c r="FIM469" s="53"/>
      <c r="FIN469" s="53"/>
      <c r="FIO469" s="53"/>
      <c r="FIP469" s="53"/>
      <c r="FIQ469" s="53"/>
      <c r="FIR469" s="53"/>
      <c r="FIS469" s="53"/>
      <c r="FIT469" s="53"/>
      <c r="FIU469" s="53"/>
      <c r="FIV469" s="53"/>
      <c r="FIW469" s="53"/>
      <c r="FIX469" s="53"/>
      <c r="FIY469" s="53"/>
      <c r="FIZ469" s="53"/>
      <c r="FJA469" s="53"/>
      <c r="FJB469" s="53"/>
      <c r="FJC469" s="53"/>
      <c r="FJD469" s="53"/>
      <c r="FJE469" s="53"/>
      <c r="FJF469" s="53"/>
      <c r="FJG469" s="53"/>
      <c r="FJH469" s="53"/>
      <c r="FJI469" s="53"/>
      <c r="FJJ469" s="53"/>
      <c r="FJK469" s="53"/>
      <c r="FJL469" s="53"/>
      <c r="FJM469" s="53"/>
      <c r="FJN469" s="53"/>
      <c r="FJO469" s="53"/>
      <c r="FJP469" s="53"/>
      <c r="FJQ469" s="53"/>
      <c r="FJR469" s="53"/>
      <c r="FJS469" s="53"/>
      <c r="FJT469" s="53"/>
      <c r="FJU469" s="53"/>
      <c r="FJV469" s="53"/>
      <c r="FJW469" s="53"/>
      <c r="FJX469" s="53"/>
      <c r="FJY469" s="53"/>
      <c r="FJZ469" s="53"/>
      <c r="FKA469" s="53"/>
      <c r="FKB469" s="53"/>
      <c r="FKC469" s="53"/>
      <c r="FKD469" s="53"/>
      <c r="FKE469" s="53"/>
      <c r="FKF469" s="53"/>
      <c r="FKG469" s="53"/>
      <c r="FKH469" s="53"/>
      <c r="FKI469" s="53"/>
      <c r="FKJ469" s="53"/>
      <c r="FKK469" s="53"/>
      <c r="FKL469" s="53"/>
      <c r="FKM469" s="53"/>
      <c r="FKN469" s="53"/>
      <c r="FKO469" s="53"/>
      <c r="FKP469" s="53"/>
      <c r="FKQ469" s="53"/>
      <c r="FKR469" s="53"/>
      <c r="FKS469" s="53"/>
      <c r="FKT469" s="53"/>
      <c r="FKU469" s="53"/>
      <c r="FKV469" s="53"/>
      <c r="FKW469" s="53"/>
      <c r="FKX469" s="53"/>
      <c r="FKY469" s="53"/>
      <c r="FKZ469" s="53"/>
      <c r="FLA469" s="53"/>
      <c r="FLB469" s="53"/>
      <c r="FLC469" s="53"/>
      <c r="FLD469" s="53"/>
      <c r="FLE469" s="53"/>
      <c r="FLF469" s="53"/>
      <c r="FLG469" s="53"/>
      <c r="FLH469" s="53"/>
      <c r="FLI469" s="53"/>
      <c r="FLJ469" s="53"/>
      <c r="FLK469" s="53"/>
      <c r="FLL469" s="53"/>
      <c r="FLM469" s="53"/>
      <c r="FLN469" s="53"/>
      <c r="FLO469" s="53"/>
      <c r="FLP469" s="53"/>
      <c r="FLQ469" s="53"/>
      <c r="FLR469" s="53"/>
      <c r="FLS469" s="53"/>
      <c r="FLT469" s="53"/>
      <c r="FLU469" s="53"/>
      <c r="FLV469" s="53"/>
      <c r="FLW469" s="53"/>
      <c r="FLX469" s="53"/>
      <c r="FLY469" s="53"/>
      <c r="FLZ469" s="53"/>
      <c r="FMA469" s="53"/>
      <c r="FMB469" s="53"/>
      <c r="FMC469" s="53"/>
      <c r="FMD469" s="53"/>
      <c r="FME469" s="53"/>
      <c r="FMF469" s="53"/>
      <c r="FMG469" s="53"/>
      <c r="FMH469" s="53"/>
      <c r="FMI469" s="53"/>
      <c r="FMJ469" s="53"/>
      <c r="FMK469" s="53"/>
      <c r="FML469" s="53"/>
      <c r="FMM469" s="53"/>
      <c r="FMN469" s="53"/>
      <c r="FMO469" s="53"/>
      <c r="FMP469" s="53"/>
      <c r="FMQ469" s="53"/>
      <c r="FMR469" s="53"/>
      <c r="FMS469" s="53"/>
      <c r="FMT469" s="53"/>
      <c r="FMU469" s="53"/>
      <c r="FMV469" s="53"/>
      <c r="FMW469" s="53"/>
      <c r="FMX469" s="53"/>
      <c r="FMY469" s="53"/>
      <c r="FMZ469" s="53"/>
      <c r="FNA469" s="53"/>
      <c r="FNB469" s="53"/>
      <c r="FNC469" s="53"/>
      <c r="FND469" s="53"/>
      <c r="FNE469" s="53"/>
      <c r="FNF469" s="53"/>
      <c r="FNG469" s="53"/>
      <c r="FNH469" s="53"/>
      <c r="FNI469" s="53"/>
      <c r="FNJ469" s="53"/>
      <c r="FNK469" s="53"/>
      <c r="FNL469" s="53"/>
      <c r="FNM469" s="53"/>
      <c r="FNN469" s="53"/>
      <c r="FNO469" s="53"/>
      <c r="FNP469" s="53"/>
      <c r="FNQ469" s="53"/>
      <c r="FNR469" s="53"/>
      <c r="FNS469" s="53"/>
      <c r="FNT469" s="53"/>
      <c r="FNU469" s="53"/>
      <c r="FNV469" s="53"/>
      <c r="FNW469" s="53"/>
      <c r="FNX469" s="53"/>
      <c r="FNY469" s="53"/>
      <c r="FNZ469" s="53"/>
      <c r="FOA469" s="53"/>
      <c r="FOB469" s="53"/>
      <c r="FOC469" s="53"/>
      <c r="FOD469" s="53"/>
      <c r="FOE469" s="53"/>
      <c r="FOF469" s="53"/>
      <c r="FOG469" s="53"/>
      <c r="FOH469" s="53"/>
      <c r="FOI469" s="53"/>
      <c r="FOJ469" s="53"/>
      <c r="FOK469" s="53"/>
      <c r="FOL469" s="53"/>
      <c r="FOM469" s="53"/>
      <c r="FON469" s="53"/>
      <c r="FOO469" s="53"/>
      <c r="FOP469" s="53"/>
      <c r="FOQ469" s="53"/>
      <c r="FOR469" s="53"/>
      <c r="FOS469" s="53"/>
      <c r="FOT469" s="53"/>
      <c r="FOU469" s="53"/>
      <c r="FOV469" s="53"/>
      <c r="FOW469" s="53"/>
      <c r="FOX469" s="53"/>
      <c r="FOY469" s="53"/>
      <c r="FOZ469" s="53"/>
      <c r="FPA469" s="53"/>
      <c r="FPB469" s="53"/>
      <c r="FPC469" s="53"/>
      <c r="FPD469" s="53"/>
      <c r="FPE469" s="53"/>
      <c r="FPF469" s="53"/>
      <c r="FPG469" s="53"/>
      <c r="FPH469" s="53"/>
      <c r="FPI469" s="53"/>
      <c r="FPJ469" s="53"/>
      <c r="FPK469" s="53"/>
      <c r="FPL469" s="53"/>
      <c r="FPM469" s="53"/>
      <c r="FPN469" s="53"/>
      <c r="FPO469" s="53"/>
      <c r="FPP469" s="53"/>
      <c r="FPQ469" s="53"/>
      <c r="FPR469" s="53"/>
      <c r="FPS469" s="53"/>
      <c r="FPT469" s="53"/>
      <c r="FPU469" s="53"/>
      <c r="FPV469" s="53"/>
      <c r="FPW469" s="53"/>
      <c r="FPX469" s="53"/>
      <c r="FPY469" s="53"/>
      <c r="FPZ469" s="53"/>
      <c r="FQA469" s="53"/>
      <c r="FQB469" s="53"/>
      <c r="FQC469" s="53"/>
      <c r="FQD469" s="53"/>
      <c r="FQE469" s="53"/>
      <c r="FQF469" s="53"/>
      <c r="FQG469" s="53"/>
      <c r="FQH469" s="53"/>
      <c r="FQI469" s="53"/>
      <c r="FQJ469" s="53"/>
      <c r="FQK469" s="53"/>
      <c r="FQL469" s="53"/>
      <c r="FQM469" s="53"/>
      <c r="FQN469" s="53"/>
      <c r="FQO469" s="53"/>
      <c r="FQP469" s="53"/>
      <c r="FQQ469" s="53"/>
      <c r="FQR469" s="53"/>
      <c r="FQS469" s="53"/>
      <c r="FQT469" s="53"/>
      <c r="FQU469" s="53"/>
      <c r="FQV469" s="53"/>
      <c r="FQW469" s="53"/>
      <c r="FQX469" s="53"/>
      <c r="FQY469" s="53"/>
      <c r="FQZ469" s="53"/>
      <c r="FRA469" s="53"/>
      <c r="FRB469" s="53"/>
      <c r="FRC469" s="53"/>
      <c r="FRD469" s="53"/>
      <c r="FRE469" s="53"/>
      <c r="FRF469" s="53"/>
      <c r="FRG469" s="53"/>
      <c r="FRH469" s="53"/>
      <c r="FRI469" s="53"/>
      <c r="FRJ469" s="53"/>
      <c r="FRK469" s="53"/>
      <c r="FRL469" s="53"/>
      <c r="FRM469" s="53"/>
      <c r="FRN469" s="53"/>
      <c r="FRO469" s="53"/>
      <c r="FRP469" s="53"/>
      <c r="FRQ469" s="53"/>
      <c r="FRR469" s="53"/>
      <c r="FRS469" s="53"/>
      <c r="FRT469" s="53"/>
      <c r="FRU469" s="53"/>
      <c r="FRV469" s="53"/>
      <c r="FRW469" s="53"/>
      <c r="FRX469" s="53"/>
      <c r="FRY469" s="53"/>
      <c r="FRZ469" s="53"/>
      <c r="FSA469" s="53"/>
      <c r="FSB469" s="53"/>
      <c r="FSC469" s="53"/>
      <c r="FSD469" s="53"/>
      <c r="FSE469" s="53"/>
      <c r="FSF469" s="53"/>
      <c r="FSG469" s="53"/>
      <c r="FSH469" s="53"/>
      <c r="FSI469" s="53"/>
      <c r="FSJ469" s="53"/>
      <c r="FSK469" s="53"/>
      <c r="FSL469" s="53"/>
      <c r="FSM469" s="53"/>
      <c r="FSN469" s="53"/>
      <c r="FSO469" s="53"/>
      <c r="FSP469" s="53"/>
      <c r="FSQ469" s="53"/>
      <c r="FSR469" s="53"/>
      <c r="FSS469" s="53"/>
      <c r="FST469" s="53"/>
      <c r="FSU469" s="53"/>
      <c r="FSV469" s="53"/>
      <c r="FSW469" s="53"/>
      <c r="FSX469" s="53"/>
      <c r="FSY469" s="53"/>
      <c r="FSZ469" s="53"/>
      <c r="FTA469" s="53"/>
      <c r="FTB469" s="53"/>
      <c r="FTC469" s="53"/>
      <c r="FTD469" s="53"/>
      <c r="FTE469" s="53"/>
      <c r="FTF469" s="53"/>
      <c r="FTG469" s="53"/>
      <c r="FTH469" s="53"/>
      <c r="FTI469" s="53"/>
      <c r="FTJ469" s="53"/>
      <c r="FTK469" s="53"/>
      <c r="FTL469" s="53"/>
      <c r="FTM469" s="53"/>
      <c r="FTN469" s="53"/>
      <c r="FTO469" s="53"/>
      <c r="FTP469" s="53"/>
      <c r="FTQ469" s="53"/>
      <c r="FTR469" s="53"/>
      <c r="FTS469" s="53"/>
      <c r="FTT469" s="53"/>
      <c r="FTU469" s="53"/>
      <c r="FTV469" s="53"/>
      <c r="FTW469" s="53"/>
      <c r="FTX469" s="53"/>
      <c r="FTY469" s="53"/>
      <c r="FTZ469" s="53"/>
      <c r="FUA469" s="53"/>
      <c r="FUB469" s="53"/>
      <c r="FUC469" s="53"/>
      <c r="FUD469" s="53"/>
      <c r="FUE469" s="53"/>
      <c r="FUF469" s="53"/>
      <c r="FUG469" s="53"/>
      <c r="FUH469" s="53"/>
      <c r="FUI469" s="53"/>
      <c r="FUJ469" s="53"/>
      <c r="FUK469" s="53"/>
      <c r="FUL469" s="53"/>
      <c r="FUM469" s="53"/>
      <c r="FUN469" s="53"/>
      <c r="FUO469" s="53"/>
      <c r="FUP469" s="53"/>
      <c r="FUQ469" s="53"/>
      <c r="FUR469" s="53"/>
      <c r="FUS469" s="53"/>
      <c r="FUT469" s="53"/>
      <c r="FUU469" s="53"/>
      <c r="FUV469" s="53"/>
      <c r="FUW469" s="53"/>
      <c r="FUX469" s="53"/>
      <c r="FUY469" s="53"/>
      <c r="FUZ469" s="53"/>
      <c r="FVA469" s="53"/>
      <c r="FVB469" s="53"/>
      <c r="FVC469" s="53"/>
      <c r="FVD469" s="53"/>
      <c r="FVE469" s="53"/>
      <c r="FVF469" s="53"/>
      <c r="FVG469" s="53"/>
      <c r="FVH469" s="53"/>
      <c r="FVI469" s="53"/>
      <c r="FVJ469" s="53"/>
      <c r="FVK469" s="53"/>
      <c r="FVL469" s="53"/>
      <c r="FVM469" s="53"/>
      <c r="FVN469" s="53"/>
      <c r="FVO469" s="53"/>
      <c r="FVP469" s="53"/>
      <c r="FVQ469" s="53"/>
      <c r="FVR469" s="53"/>
      <c r="FVS469" s="53"/>
      <c r="FVT469" s="53"/>
      <c r="FVU469" s="53"/>
      <c r="FVV469" s="53"/>
      <c r="FVW469" s="53"/>
      <c r="FVX469" s="53"/>
      <c r="FVY469" s="53"/>
      <c r="FVZ469" s="53"/>
      <c r="FWA469" s="53"/>
      <c r="FWB469" s="53"/>
      <c r="FWC469" s="53"/>
      <c r="FWD469" s="53"/>
      <c r="FWE469" s="53"/>
      <c r="FWF469" s="53"/>
      <c r="FWG469" s="53"/>
      <c r="FWH469" s="53"/>
      <c r="FWI469" s="53"/>
      <c r="FWJ469" s="53"/>
      <c r="FWK469" s="53"/>
      <c r="FWL469" s="53"/>
      <c r="FWM469" s="53"/>
      <c r="FWN469" s="53"/>
      <c r="FWO469" s="53"/>
      <c r="FWP469" s="53"/>
      <c r="FWQ469" s="53"/>
      <c r="FWR469" s="53"/>
      <c r="FWS469" s="53"/>
      <c r="FWT469" s="53"/>
      <c r="FWU469" s="53"/>
      <c r="FWV469" s="53"/>
      <c r="FWW469" s="53"/>
      <c r="FWX469" s="53"/>
      <c r="FWY469" s="53"/>
      <c r="FWZ469" s="53"/>
      <c r="FXA469" s="53"/>
      <c r="FXB469" s="53"/>
      <c r="FXC469" s="53"/>
      <c r="FXD469" s="53"/>
      <c r="FXE469" s="53"/>
      <c r="FXF469" s="53"/>
      <c r="FXG469" s="53"/>
      <c r="FXH469" s="53"/>
      <c r="FXI469" s="53"/>
      <c r="FXJ469" s="53"/>
      <c r="FXK469" s="53"/>
      <c r="FXL469" s="53"/>
      <c r="FXM469" s="53"/>
      <c r="FXN469" s="53"/>
      <c r="FXO469" s="53"/>
      <c r="FXP469" s="53"/>
      <c r="FXQ469" s="53"/>
      <c r="FXR469" s="53"/>
      <c r="FXS469" s="53"/>
      <c r="FXT469" s="53"/>
      <c r="FXU469" s="53"/>
      <c r="FXV469" s="53"/>
      <c r="FXW469" s="53"/>
      <c r="FXX469" s="53"/>
      <c r="FXY469" s="53"/>
      <c r="FXZ469" s="53"/>
      <c r="FYA469" s="53"/>
      <c r="FYB469" s="53"/>
      <c r="FYC469" s="53"/>
      <c r="FYD469" s="53"/>
      <c r="FYE469" s="53"/>
      <c r="FYF469" s="53"/>
      <c r="FYG469" s="53"/>
      <c r="FYH469" s="53"/>
      <c r="FYI469" s="53"/>
      <c r="FYJ469" s="53"/>
      <c r="FYK469" s="53"/>
      <c r="FYL469" s="53"/>
      <c r="FYM469" s="53"/>
      <c r="FYN469" s="53"/>
      <c r="FYO469" s="53"/>
      <c r="FYP469" s="53"/>
      <c r="FYQ469" s="53"/>
      <c r="FYR469" s="53"/>
      <c r="FYS469" s="53"/>
      <c r="FYT469" s="53"/>
      <c r="FYU469" s="53"/>
      <c r="FYV469" s="53"/>
      <c r="FYW469" s="53"/>
      <c r="FYX469" s="53"/>
      <c r="FYY469" s="53"/>
      <c r="FYZ469" s="53"/>
      <c r="FZA469" s="53"/>
      <c r="FZB469" s="53"/>
      <c r="FZC469" s="53"/>
      <c r="FZD469" s="53"/>
      <c r="FZE469" s="53"/>
      <c r="FZF469" s="53"/>
      <c r="FZG469" s="53"/>
      <c r="FZH469" s="53"/>
      <c r="FZI469" s="53"/>
      <c r="FZJ469" s="53"/>
      <c r="FZK469" s="53"/>
      <c r="FZL469" s="53"/>
      <c r="FZM469" s="53"/>
      <c r="FZN469" s="53"/>
      <c r="FZO469" s="53"/>
      <c r="FZP469" s="53"/>
      <c r="FZQ469" s="53"/>
      <c r="FZR469" s="53"/>
      <c r="FZS469" s="53"/>
      <c r="FZT469" s="53"/>
      <c r="FZU469" s="53"/>
      <c r="FZV469" s="53"/>
      <c r="FZW469" s="53"/>
      <c r="FZX469" s="53"/>
      <c r="FZY469" s="53"/>
      <c r="FZZ469" s="53"/>
      <c r="GAA469" s="53"/>
      <c r="GAB469" s="53"/>
      <c r="GAC469" s="53"/>
      <c r="GAD469" s="53"/>
      <c r="GAE469" s="53"/>
      <c r="GAF469" s="53"/>
      <c r="GAG469" s="53"/>
      <c r="GAH469" s="53"/>
      <c r="GAI469" s="53"/>
      <c r="GAJ469" s="53"/>
      <c r="GAK469" s="53"/>
      <c r="GAL469" s="53"/>
      <c r="GAM469" s="53"/>
      <c r="GAN469" s="53"/>
      <c r="GAO469" s="53"/>
      <c r="GAP469" s="53"/>
      <c r="GAQ469" s="53"/>
      <c r="GAR469" s="53"/>
      <c r="GAS469" s="53"/>
      <c r="GAT469" s="53"/>
      <c r="GAU469" s="53"/>
      <c r="GAV469" s="53"/>
      <c r="GAW469" s="53"/>
      <c r="GAX469" s="53"/>
      <c r="GAY469" s="53"/>
      <c r="GAZ469" s="53"/>
      <c r="GBA469" s="53"/>
      <c r="GBB469" s="53"/>
      <c r="GBC469" s="53"/>
      <c r="GBD469" s="53"/>
      <c r="GBE469" s="53"/>
      <c r="GBF469" s="53"/>
      <c r="GBG469" s="53"/>
      <c r="GBH469" s="53"/>
      <c r="GBI469" s="53"/>
      <c r="GBJ469" s="53"/>
      <c r="GBK469" s="53"/>
      <c r="GBL469" s="53"/>
      <c r="GBM469" s="53"/>
      <c r="GBN469" s="53"/>
      <c r="GBO469" s="53"/>
      <c r="GBP469" s="53"/>
      <c r="GBQ469" s="53"/>
      <c r="GBR469" s="53"/>
      <c r="GBS469" s="53"/>
      <c r="GBT469" s="53"/>
      <c r="GBU469" s="53"/>
      <c r="GBV469" s="53"/>
      <c r="GBW469" s="53"/>
      <c r="GBX469" s="53"/>
      <c r="GBY469" s="53"/>
      <c r="GBZ469" s="53"/>
      <c r="GCA469" s="53"/>
      <c r="GCB469" s="53"/>
      <c r="GCC469" s="53"/>
      <c r="GCD469" s="53"/>
      <c r="GCE469" s="53"/>
      <c r="GCF469" s="53"/>
      <c r="GCG469" s="53"/>
      <c r="GCH469" s="53"/>
      <c r="GCI469" s="53"/>
      <c r="GCJ469" s="53"/>
      <c r="GCK469" s="53"/>
      <c r="GCL469" s="53"/>
      <c r="GCM469" s="53"/>
      <c r="GCN469" s="53"/>
      <c r="GCO469" s="53"/>
      <c r="GCP469" s="53"/>
      <c r="GCQ469" s="53"/>
      <c r="GCR469" s="53"/>
      <c r="GCS469" s="53"/>
      <c r="GCT469" s="53"/>
      <c r="GCU469" s="53"/>
      <c r="GCV469" s="53"/>
      <c r="GCW469" s="53"/>
      <c r="GCX469" s="53"/>
      <c r="GCY469" s="53"/>
      <c r="GCZ469" s="53"/>
      <c r="GDA469" s="53"/>
      <c r="GDB469" s="53"/>
      <c r="GDC469" s="53"/>
      <c r="GDD469" s="53"/>
      <c r="GDE469" s="53"/>
      <c r="GDF469" s="53"/>
      <c r="GDG469" s="53"/>
      <c r="GDH469" s="53"/>
      <c r="GDI469" s="53"/>
      <c r="GDJ469" s="53"/>
      <c r="GDK469" s="53"/>
      <c r="GDL469" s="53"/>
      <c r="GDM469" s="53"/>
      <c r="GDN469" s="53"/>
      <c r="GDO469" s="53"/>
      <c r="GDP469" s="53"/>
      <c r="GDQ469" s="53"/>
      <c r="GDR469" s="53"/>
      <c r="GDS469" s="53"/>
      <c r="GDT469" s="53"/>
      <c r="GDU469" s="53"/>
      <c r="GDV469" s="53"/>
      <c r="GDW469" s="53"/>
      <c r="GDX469" s="53"/>
      <c r="GDY469" s="53"/>
      <c r="GDZ469" s="53"/>
      <c r="GEA469" s="53"/>
      <c r="GEB469" s="53"/>
      <c r="GEC469" s="53"/>
      <c r="GED469" s="53"/>
      <c r="GEE469" s="53"/>
      <c r="GEF469" s="53"/>
      <c r="GEG469" s="53"/>
      <c r="GEH469" s="53"/>
      <c r="GEI469" s="53"/>
      <c r="GEJ469" s="53"/>
      <c r="GEK469" s="53"/>
      <c r="GEL469" s="53"/>
      <c r="GEM469" s="53"/>
      <c r="GEN469" s="53"/>
      <c r="GEO469" s="53"/>
      <c r="GEP469" s="53"/>
      <c r="GEQ469" s="53"/>
      <c r="GER469" s="53"/>
      <c r="GES469" s="53"/>
      <c r="GET469" s="53"/>
      <c r="GEU469" s="53"/>
      <c r="GEV469" s="53"/>
      <c r="GEW469" s="53"/>
      <c r="GEX469" s="53"/>
      <c r="GEY469" s="53"/>
      <c r="GEZ469" s="53"/>
      <c r="GFA469" s="53"/>
      <c r="GFB469" s="53"/>
      <c r="GFC469" s="53"/>
      <c r="GFD469" s="53"/>
      <c r="GFE469" s="53"/>
      <c r="GFF469" s="53"/>
      <c r="GFG469" s="53"/>
      <c r="GFH469" s="53"/>
      <c r="GFI469" s="53"/>
      <c r="GFJ469" s="53"/>
      <c r="GFK469" s="53"/>
      <c r="GFL469" s="53"/>
      <c r="GFM469" s="53"/>
      <c r="GFN469" s="53"/>
      <c r="GFO469" s="53"/>
      <c r="GFP469" s="53"/>
      <c r="GFQ469" s="53"/>
      <c r="GFR469" s="53"/>
      <c r="GFS469" s="53"/>
      <c r="GFT469" s="53"/>
      <c r="GFU469" s="53"/>
      <c r="GFV469" s="53"/>
      <c r="GFW469" s="53"/>
      <c r="GFX469" s="53"/>
      <c r="GFY469" s="53"/>
      <c r="GFZ469" s="53"/>
      <c r="GGA469" s="53"/>
      <c r="GGB469" s="53"/>
      <c r="GGC469" s="53"/>
      <c r="GGD469" s="53"/>
      <c r="GGE469" s="53"/>
      <c r="GGF469" s="53"/>
      <c r="GGG469" s="53"/>
      <c r="GGH469" s="53"/>
      <c r="GGI469" s="53"/>
      <c r="GGJ469" s="53"/>
      <c r="GGK469" s="53"/>
      <c r="GGL469" s="53"/>
      <c r="GGM469" s="53"/>
      <c r="GGN469" s="53"/>
      <c r="GGO469" s="53"/>
      <c r="GGP469" s="53"/>
      <c r="GGQ469" s="53"/>
      <c r="GGR469" s="53"/>
      <c r="GGS469" s="53"/>
      <c r="GGT469" s="53"/>
      <c r="GGU469" s="53"/>
      <c r="GGV469" s="53"/>
      <c r="GGW469" s="53"/>
      <c r="GGX469" s="53"/>
      <c r="GGY469" s="53"/>
      <c r="GGZ469" s="53"/>
      <c r="GHA469" s="53"/>
      <c r="GHB469" s="53"/>
      <c r="GHC469" s="53"/>
      <c r="GHD469" s="53"/>
      <c r="GHE469" s="53"/>
      <c r="GHF469" s="53"/>
      <c r="GHG469" s="53"/>
      <c r="GHH469" s="53"/>
      <c r="GHI469" s="53"/>
      <c r="GHJ469" s="53"/>
      <c r="GHK469" s="53"/>
      <c r="GHL469" s="53"/>
      <c r="GHM469" s="53"/>
      <c r="GHN469" s="53"/>
      <c r="GHO469" s="53"/>
      <c r="GHP469" s="53"/>
      <c r="GHQ469" s="53"/>
      <c r="GHR469" s="53"/>
      <c r="GHS469" s="53"/>
      <c r="GHT469" s="53"/>
      <c r="GHU469" s="53"/>
      <c r="GHV469" s="53"/>
      <c r="GHW469" s="53"/>
      <c r="GHX469" s="53"/>
      <c r="GHY469" s="53"/>
      <c r="GHZ469" s="53"/>
      <c r="GIA469" s="53"/>
      <c r="GIB469" s="53"/>
      <c r="GIC469" s="53"/>
      <c r="GID469" s="53"/>
      <c r="GIE469" s="53"/>
      <c r="GIF469" s="53"/>
      <c r="GIG469" s="53"/>
      <c r="GIH469" s="53"/>
      <c r="GII469" s="53"/>
      <c r="GIJ469" s="53"/>
      <c r="GIK469" s="53"/>
      <c r="GIL469" s="53"/>
      <c r="GIM469" s="53"/>
      <c r="GIN469" s="53"/>
      <c r="GIO469" s="53"/>
      <c r="GIP469" s="53"/>
      <c r="GIQ469" s="53"/>
      <c r="GIR469" s="53"/>
      <c r="GIS469" s="53"/>
      <c r="GIT469" s="53"/>
      <c r="GIU469" s="53"/>
      <c r="GIV469" s="53"/>
      <c r="GIW469" s="53"/>
      <c r="GIX469" s="53"/>
      <c r="GIY469" s="53"/>
      <c r="GIZ469" s="53"/>
      <c r="GJA469" s="53"/>
      <c r="GJB469" s="53"/>
      <c r="GJC469" s="53"/>
      <c r="GJD469" s="53"/>
      <c r="GJE469" s="53"/>
      <c r="GJF469" s="53"/>
      <c r="GJG469" s="53"/>
      <c r="GJH469" s="53"/>
      <c r="GJI469" s="53"/>
      <c r="GJJ469" s="53"/>
      <c r="GJK469" s="53"/>
      <c r="GJL469" s="53"/>
      <c r="GJM469" s="53"/>
      <c r="GJN469" s="53"/>
      <c r="GJO469" s="53"/>
      <c r="GJP469" s="53"/>
      <c r="GJQ469" s="53"/>
      <c r="GJR469" s="53"/>
      <c r="GJS469" s="53"/>
      <c r="GJT469" s="53"/>
      <c r="GJU469" s="53"/>
      <c r="GJV469" s="53"/>
      <c r="GJW469" s="53"/>
      <c r="GJX469" s="53"/>
      <c r="GJY469" s="53"/>
      <c r="GJZ469" s="53"/>
      <c r="GKA469" s="53"/>
      <c r="GKB469" s="53"/>
      <c r="GKC469" s="53"/>
      <c r="GKD469" s="53"/>
      <c r="GKE469" s="53"/>
      <c r="GKF469" s="53"/>
      <c r="GKG469" s="53"/>
      <c r="GKH469" s="53"/>
      <c r="GKI469" s="53"/>
      <c r="GKJ469" s="53"/>
      <c r="GKK469" s="53"/>
      <c r="GKL469" s="53"/>
      <c r="GKM469" s="53"/>
      <c r="GKN469" s="53"/>
      <c r="GKO469" s="53"/>
      <c r="GKP469" s="53"/>
      <c r="GKQ469" s="53"/>
      <c r="GKR469" s="53"/>
      <c r="GKS469" s="53"/>
      <c r="GKT469" s="53"/>
      <c r="GKU469" s="53"/>
      <c r="GKV469" s="53"/>
      <c r="GKW469" s="53"/>
      <c r="GKX469" s="53"/>
      <c r="GKY469" s="53"/>
      <c r="GKZ469" s="53"/>
      <c r="GLA469" s="53"/>
      <c r="GLB469" s="53"/>
      <c r="GLC469" s="53"/>
      <c r="GLD469" s="53"/>
      <c r="GLE469" s="53"/>
      <c r="GLF469" s="53"/>
      <c r="GLG469" s="53"/>
      <c r="GLH469" s="53"/>
      <c r="GLI469" s="53"/>
      <c r="GLJ469" s="53"/>
      <c r="GLK469" s="53"/>
      <c r="GLL469" s="53"/>
      <c r="GLM469" s="53"/>
      <c r="GLN469" s="53"/>
      <c r="GLO469" s="53"/>
      <c r="GLP469" s="53"/>
      <c r="GLQ469" s="53"/>
      <c r="GLR469" s="53"/>
      <c r="GLS469" s="53"/>
      <c r="GLT469" s="53"/>
      <c r="GLU469" s="53"/>
      <c r="GLV469" s="53"/>
      <c r="GLW469" s="53"/>
      <c r="GLX469" s="53"/>
      <c r="GLY469" s="53"/>
      <c r="GLZ469" s="53"/>
      <c r="GMA469" s="53"/>
      <c r="GMB469" s="53"/>
      <c r="GMC469" s="53"/>
      <c r="GMD469" s="53"/>
      <c r="GME469" s="53"/>
      <c r="GMF469" s="53"/>
      <c r="GMG469" s="53"/>
      <c r="GMH469" s="53"/>
      <c r="GMI469" s="53"/>
      <c r="GMJ469" s="53"/>
      <c r="GMK469" s="53"/>
      <c r="GML469" s="53"/>
      <c r="GMM469" s="53"/>
      <c r="GMN469" s="53"/>
      <c r="GMO469" s="53"/>
      <c r="GMP469" s="53"/>
      <c r="GMQ469" s="53"/>
      <c r="GMR469" s="53"/>
      <c r="GMS469" s="53"/>
      <c r="GMT469" s="53"/>
      <c r="GMU469" s="53"/>
      <c r="GMV469" s="53"/>
      <c r="GMW469" s="53"/>
      <c r="GMX469" s="53"/>
      <c r="GMY469" s="53"/>
      <c r="GMZ469" s="53"/>
      <c r="GNA469" s="53"/>
      <c r="GNB469" s="53"/>
      <c r="GNC469" s="53"/>
      <c r="GND469" s="53"/>
      <c r="GNE469" s="53"/>
      <c r="GNF469" s="53"/>
      <c r="GNG469" s="53"/>
      <c r="GNH469" s="53"/>
      <c r="GNI469" s="53"/>
      <c r="GNJ469" s="53"/>
      <c r="GNK469" s="53"/>
      <c r="GNL469" s="53"/>
      <c r="GNM469" s="53"/>
      <c r="GNN469" s="53"/>
      <c r="GNO469" s="53"/>
      <c r="GNP469" s="53"/>
      <c r="GNQ469" s="53"/>
      <c r="GNR469" s="53"/>
      <c r="GNS469" s="53"/>
      <c r="GNT469" s="53"/>
      <c r="GNU469" s="53"/>
      <c r="GNV469" s="53"/>
      <c r="GNW469" s="53"/>
      <c r="GNX469" s="53"/>
      <c r="GNY469" s="53"/>
      <c r="GNZ469" s="53"/>
      <c r="GOA469" s="53"/>
      <c r="GOB469" s="53"/>
      <c r="GOC469" s="53"/>
      <c r="GOD469" s="53"/>
      <c r="GOE469" s="53"/>
      <c r="GOF469" s="53"/>
      <c r="GOG469" s="53"/>
      <c r="GOH469" s="53"/>
      <c r="GOI469" s="53"/>
      <c r="GOJ469" s="53"/>
      <c r="GOK469" s="53"/>
      <c r="GOL469" s="53"/>
      <c r="GOM469" s="53"/>
      <c r="GON469" s="53"/>
      <c r="GOO469" s="53"/>
      <c r="GOP469" s="53"/>
      <c r="GOQ469" s="53"/>
      <c r="GOR469" s="53"/>
      <c r="GOS469" s="53"/>
      <c r="GOT469" s="53"/>
      <c r="GOU469" s="53"/>
      <c r="GOV469" s="53"/>
      <c r="GOW469" s="53"/>
      <c r="GOX469" s="53"/>
      <c r="GOY469" s="53"/>
      <c r="GOZ469" s="53"/>
      <c r="GPA469" s="53"/>
      <c r="GPB469" s="53"/>
      <c r="GPC469" s="53"/>
      <c r="GPD469" s="53"/>
      <c r="GPE469" s="53"/>
      <c r="GPF469" s="53"/>
      <c r="GPG469" s="53"/>
      <c r="GPH469" s="53"/>
      <c r="GPI469" s="53"/>
      <c r="GPJ469" s="53"/>
      <c r="GPK469" s="53"/>
      <c r="GPL469" s="53"/>
      <c r="GPM469" s="53"/>
      <c r="GPN469" s="53"/>
      <c r="GPO469" s="53"/>
      <c r="GPP469" s="53"/>
      <c r="GPQ469" s="53"/>
      <c r="GPR469" s="53"/>
      <c r="GPS469" s="53"/>
      <c r="GPT469" s="53"/>
      <c r="GPU469" s="53"/>
      <c r="GPV469" s="53"/>
      <c r="GPW469" s="53"/>
      <c r="GPX469" s="53"/>
      <c r="GPY469" s="53"/>
      <c r="GPZ469" s="53"/>
      <c r="GQA469" s="53"/>
      <c r="GQB469" s="53"/>
      <c r="GQC469" s="53"/>
      <c r="GQD469" s="53"/>
      <c r="GQE469" s="53"/>
      <c r="GQF469" s="53"/>
      <c r="GQG469" s="53"/>
      <c r="GQH469" s="53"/>
      <c r="GQI469" s="53"/>
      <c r="GQJ469" s="53"/>
      <c r="GQK469" s="53"/>
      <c r="GQL469" s="53"/>
      <c r="GQM469" s="53"/>
      <c r="GQN469" s="53"/>
      <c r="GQO469" s="53"/>
      <c r="GQP469" s="53"/>
      <c r="GQQ469" s="53"/>
      <c r="GQR469" s="53"/>
      <c r="GQS469" s="53"/>
      <c r="GQT469" s="53"/>
      <c r="GQU469" s="53"/>
      <c r="GQV469" s="53"/>
      <c r="GQW469" s="53"/>
      <c r="GQX469" s="53"/>
      <c r="GQY469" s="53"/>
      <c r="GQZ469" s="53"/>
      <c r="GRA469" s="53"/>
      <c r="GRB469" s="53"/>
      <c r="GRC469" s="53"/>
      <c r="GRD469" s="53"/>
      <c r="GRE469" s="53"/>
      <c r="GRF469" s="53"/>
      <c r="GRG469" s="53"/>
      <c r="GRH469" s="53"/>
      <c r="GRI469" s="53"/>
      <c r="GRJ469" s="53"/>
      <c r="GRK469" s="53"/>
      <c r="GRL469" s="53"/>
      <c r="GRM469" s="53"/>
      <c r="GRN469" s="53"/>
      <c r="GRO469" s="53"/>
      <c r="GRP469" s="53"/>
      <c r="GRQ469" s="53"/>
      <c r="GRR469" s="53"/>
      <c r="GRS469" s="53"/>
      <c r="GRT469" s="53"/>
      <c r="GRU469" s="53"/>
      <c r="GRV469" s="53"/>
      <c r="GRW469" s="53"/>
      <c r="GRX469" s="53"/>
      <c r="GRY469" s="53"/>
      <c r="GRZ469" s="53"/>
      <c r="GSA469" s="53"/>
      <c r="GSB469" s="53"/>
      <c r="GSC469" s="53"/>
      <c r="GSD469" s="53"/>
      <c r="GSE469" s="53"/>
      <c r="GSF469" s="53"/>
      <c r="GSG469" s="53"/>
      <c r="GSH469" s="53"/>
      <c r="GSI469" s="53"/>
      <c r="GSJ469" s="53"/>
      <c r="GSK469" s="53"/>
      <c r="GSL469" s="53"/>
      <c r="GSM469" s="53"/>
      <c r="GSN469" s="53"/>
      <c r="GSO469" s="53"/>
      <c r="GSP469" s="53"/>
      <c r="GSQ469" s="53"/>
      <c r="GSR469" s="53"/>
      <c r="GSS469" s="53"/>
      <c r="GST469" s="53"/>
      <c r="GSU469" s="53"/>
      <c r="GSV469" s="53"/>
      <c r="GSW469" s="53"/>
      <c r="GSX469" s="53"/>
      <c r="GSY469" s="53"/>
      <c r="GSZ469" s="53"/>
      <c r="GTA469" s="53"/>
      <c r="GTB469" s="53"/>
      <c r="GTC469" s="53"/>
      <c r="GTD469" s="53"/>
      <c r="GTE469" s="53"/>
      <c r="GTF469" s="53"/>
      <c r="GTG469" s="53"/>
      <c r="GTH469" s="53"/>
      <c r="GTI469" s="53"/>
      <c r="GTJ469" s="53"/>
      <c r="GTK469" s="53"/>
      <c r="GTL469" s="53"/>
      <c r="GTM469" s="53"/>
      <c r="GTN469" s="53"/>
      <c r="GTO469" s="53"/>
      <c r="GTP469" s="53"/>
      <c r="GTQ469" s="53"/>
      <c r="GTR469" s="53"/>
      <c r="GTS469" s="53"/>
      <c r="GTT469" s="53"/>
      <c r="GTU469" s="53"/>
      <c r="GTV469" s="53"/>
      <c r="GTW469" s="53"/>
      <c r="GTX469" s="53"/>
      <c r="GTY469" s="53"/>
      <c r="GTZ469" s="53"/>
      <c r="GUA469" s="53"/>
      <c r="GUB469" s="53"/>
      <c r="GUC469" s="53"/>
      <c r="GUD469" s="53"/>
      <c r="GUE469" s="53"/>
      <c r="GUF469" s="53"/>
      <c r="GUG469" s="53"/>
      <c r="GUH469" s="53"/>
      <c r="GUI469" s="53"/>
      <c r="GUJ469" s="53"/>
      <c r="GUK469" s="53"/>
      <c r="GUL469" s="53"/>
      <c r="GUM469" s="53"/>
      <c r="GUN469" s="53"/>
      <c r="GUO469" s="53"/>
      <c r="GUP469" s="53"/>
      <c r="GUQ469" s="53"/>
      <c r="GUR469" s="53"/>
      <c r="GUS469" s="53"/>
      <c r="GUT469" s="53"/>
      <c r="GUU469" s="53"/>
      <c r="GUV469" s="53"/>
      <c r="GUW469" s="53"/>
      <c r="GUX469" s="53"/>
      <c r="GUY469" s="53"/>
      <c r="GUZ469" s="53"/>
      <c r="GVA469" s="53"/>
      <c r="GVB469" s="53"/>
      <c r="GVC469" s="53"/>
      <c r="GVD469" s="53"/>
      <c r="GVE469" s="53"/>
      <c r="GVF469" s="53"/>
      <c r="GVG469" s="53"/>
      <c r="GVH469" s="53"/>
      <c r="GVI469" s="53"/>
      <c r="GVJ469" s="53"/>
      <c r="GVK469" s="53"/>
      <c r="GVL469" s="53"/>
      <c r="GVM469" s="53"/>
      <c r="GVN469" s="53"/>
      <c r="GVO469" s="53"/>
      <c r="GVP469" s="53"/>
      <c r="GVQ469" s="53"/>
      <c r="GVR469" s="53"/>
      <c r="GVS469" s="53"/>
      <c r="GVT469" s="53"/>
      <c r="GVU469" s="53"/>
      <c r="GVV469" s="53"/>
      <c r="GVW469" s="53"/>
      <c r="GVX469" s="53"/>
      <c r="GVY469" s="53"/>
      <c r="GVZ469" s="53"/>
      <c r="GWA469" s="53"/>
      <c r="GWB469" s="53"/>
      <c r="GWC469" s="53"/>
      <c r="GWD469" s="53"/>
      <c r="GWE469" s="53"/>
      <c r="GWF469" s="53"/>
      <c r="GWG469" s="53"/>
      <c r="GWH469" s="53"/>
      <c r="GWI469" s="53"/>
      <c r="GWJ469" s="53"/>
      <c r="GWK469" s="53"/>
      <c r="GWL469" s="53"/>
      <c r="GWM469" s="53"/>
      <c r="GWN469" s="53"/>
      <c r="GWO469" s="53"/>
      <c r="GWP469" s="53"/>
      <c r="GWQ469" s="53"/>
      <c r="GWR469" s="53"/>
      <c r="GWS469" s="53"/>
      <c r="GWT469" s="53"/>
      <c r="GWU469" s="53"/>
      <c r="GWV469" s="53"/>
      <c r="GWW469" s="53"/>
      <c r="GWX469" s="53"/>
      <c r="GWY469" s="53"/>
      <c r="GWZ469" s="53"/>
      <c r="GXA469" s="53"/>
      <c r="GXB469" s="53"/>
      <c r="GXC469" s="53"/>
      <c r="GXD469" s="53"/>
      <c r="GXE469" s="53"/>
      <c r="GXF469" s="53"/>
      <c r="GXG469" s="53"/>
      <c r="GXH469" s="53"/>
      <c r="GXI469" s="53"/>
      <c r="GXJ469" s="53"/>
      <c r="GXK469" s="53"/>
      <c r="GXL469" s="53"/>
      <c r="GXM469" s="53"/>
      <c r="GXN469" s="53"/>
      <c r="GXO469" s="53"/>
      <c r="GXP469" s="53"/>
      <c r="GXQ469" s="53"/>
      <c r="GXR469" s="53"/>
      <c r="GXS469" s="53"/>
      <c r="GXT469" s="53"/>
      <c r="GXU469" s="53"/>
      <c r="GXV469" s="53"/>
      <c r="GXW469" s="53"/>
      <c r="GXX469" s="53"/>
      <c r="GXY469" s="53"/>
      <c r="GXZ469" s="53"/>
      <c r="GYA469" s="53"/>
      <c r="GYB469" s="53"/>
      <c r="GYC469" s="53"/>
      <c r="GYD469" s="53"/>
      <c r="GYE469" s="53"/>
      <c r="GYF469" s="53"/>
      <c r="GYG469" s="53"/>
      <c r="GYH469" s="53"/>
      <c r="GYI469" s="53"/>
      <c r="GYJ469" s="53"/>
      <c r="GYK469" s="53"/>
      <c r="GYL469" s="53"/>
      <c r="GYM469" s="53"/>
      <c r="GYN469" s="53"/>
      <c r="GYO469" s="53"/>
      <c r="GYP469" s="53"/>
      <c r="GYQ469" s="53"/>
      <c r="GYR469" s="53"/>
      <c r="GYS469" s="53"/>
      <c r="GYT469" s="53"/>
      <c r="GYU469" s="53"/>
      <c r="GYV469" s="53"/>
      <c r="GYW469" s="53"/>
      <c r="GYX469" s="53"/>
      <c r="GYY469" s="53"/>
      <c r="GYZ469" s="53"/>
      <c r="GZA469" s="53"/>
      <c r="GZB469" s="53"/>
      <c r="GZC469" s="53"/>
      <c r="GZD469" s="53"/>
      <c r="GZE469" s="53"/>
      <c r="GZF469" s="53"/>
      <c r="GZG469" s="53"/>
      <c r="GZH469" s="53"/>
      <c r="GZI469" s="53"/>
      <c r="GZJ469" s="53"/>
      <c r="GZK469" s="53"/>
      <c r="GZL469" s="53"/>
      <c r="GZM469" s="53"/>
      <c r="GZN469" s="53"/>
      <c r="GZO469" s="53"/>
      <c r="GZP469" s="53"/>
      <c r="GZQ469" s="53"/>
      <c r="GZR469" s="53"/>
      <c r="GZS469" s="53"/>
      <c r="GZT469" s="53"/>
      <c r="GZU469" s="53"/>
      <c r="GZV469" s="53"/>
      <c r="GZW469" s="53"/>
      <c r="GZX469" s="53"/>
      <c r="GZY469" s="53"/>
      <c r="GZZ469" s="53"/>
      <c r="HAA469" s="53"/>
      <c r="HAB469" s="53"/>
      <c r="HAC469" s="53"/>
      <c r="HAD469" s="53"/>
      <c r="HAE469" s="53"/>
      <c r="HAF469" s="53"/>
      <c r="HAG469" s="53"/>
      <c r="HAH469" s="53"/>
      <c r="HAI469" s="53"/>
      <c r="HAJ469" s="53"/>
      <c r="HAK469" s="53"/>
      <c r="HAL469" s="53"/>
      <c r="HAM469" s="53"/>
      <c r="HAN469" s="53"/>
      <c r="HAO469" s="53"/>
      <c r="HAP469" s="53"/>
      <c r="HAQ469" s="53"/>
      <c r="HAR469" s="53"/>
      <c r="HAS469" s="53"/>
      <c r="HAT469" s="53"/>
      <c r="HAU469" s="53"/>
      <c r="HAV469" s="53"/>
      <c r="HAW469" s="53"/>
      <c r="HAX469" s="53"/>
      <c r="HAY469" s="53"/>
      <c r="HAZ469" s="53"/>
      <c r="HBA469" s="53"/>
      <c r="HBB469" s="53"/>
      <c r="HBC469" s="53"/>
      <c r="HBD469" s="53"/>
      <c r="HBE469" s="53"/>
      <c r="HBF469" s="53"/>
      <c r="HBG469" s="53"/>
      <c r="HBH469" s="53"/>
      <c r="HBI469" s="53"/>
      <c r="HBJ469" s="53"/>
      <c r="HBK469" s="53"/>
      <c r="HBL469" s="53"/>
      <c r="HBM469" s="53"/>
      <c r="HBN469" s="53"/>
      <c r="HBO469" s="53"/>
      <c r="HBP469" s="53"/>
      <c r="HBQ469" s="53"/>
      <c r="HBR469" s="53"/>
      <c r="HBS469" s="53"/>
      <c r="HBT469" s="53"/>
      <c r="HBU469" s="53"/>
      <c r="HBV469" s="53"/>
      <c r="HBW469" s="53"/>
      <c r="HBX469" s="53"/>
      <c r="HBY469" s="53"/>
      <c r="HBZ469" s="53"/>
      <c r="HCA469" s="53"/>
      <c r="HCB469" s="53"/>
      <c r="HCC469" s="53"/>
      <c r="HCD469" s="53"/>
      <c r="HCE469" s="53"/>
      <c r="HCF469" s="53"/>
      <c r="HCG469" s="53"/>
      <c r="HCH469" s="53"/>
      <c r="HCI469" s="53"/>
      <c r="HCJ469" s="53"/>
      <c r="HCK469" s="53"/>
      <c r="HCL469" s="53"/>
      <c r="HCM469" s="53"/>
      <c r="HCN469" s="53"/>
      <c r="HCO469" s="53"/>
      <c r="HCP469" s="53"/>
      <c r="HCQ469" s="53"/>
      <c r="HCR469" s="53"/>
      <c r="HCS469" s="53"/>
      <c r="HCT469" s="53"/>
      <c r="HCU469" s="53"/>
      <c r="HCV469" s="53"/>
      <c r="HCW469" s="53"/>
      <c r="HCX469" s="53"/>
      <c r="HCY469" s="53"/>
      <c r="HCZ469" s="53"/>
      <c r="HDA469" s="53"/>
      <c r="HDB469" s="53"/>
      <c r="HDC469" s="53"/>
      <c r="HDD469" s="53"/>
      <c r="HDE469" s="53"/>
      <c r="HDF469" s="53"/>
      <c r="HDG469" s="53"/>
      <c r="HDH469" s="53"/>
      <c r="HDI469" s="53"/>
      <c r="HDJ469" s="53"/>
      <c r="HDK469" s="53"/>
      <c r="HDL469" s="53"/>
      <c r="HDM469" s="53"/>
      <c r="HDN469" s="53"/>
      <c r="HDO469" s="53"/>
      <c r="HDP469" s="53"/>
      <c r="HDQ469" s="53"/>
      <c r="HDR469" s="53"/>
      <c r="HDS469" s="53"/>
      <c r="HDT469" s="53"/>
      <c r="HDU469" s="53"/>
      <c r="HDV469" s="53"/>
      <c r="HDW469" s="53"/>
      <c r="HDX469" s="53"/>
      <c r="HDY469" s="53"/>
      <c r="HDZ469" s="53"/>
      <c r="HEA469" s="53"/>
      <c r="HEB469" s="53"/>
      <c r="HEC469" s="53"/>
      <c r="HED469" s="53"/>
      <c r="HEE469" s="53"/>
      <c r="HEF469" s="53"/>
      <c r="HEG469" s="53"/>
      <c r="HEH469" s="53"/>
      <c r="HEI469" s="53"/>
      <c r="HEJ469" s="53"/>
      <c r="HEK469" s="53"/>
      <c r="HEL469" s="53"/>
      <c r="HEM469" s="53"/>
      <c r="HEN469" s="53"/>
      <c r="HEO469" s="53"/>
      <c r="HEP469" s="53"/>
      <c r="HEQ469" s="53"/>
      <c r="HER469" s="53"/>
      <c r="HES469" s="53"/>
      <c r="HET469" s="53"/>
      <c r="HEU469" s="53"/>
      <c r="HEV469" s="53"/>
      <c r="HEW469" s="53"/>
      <c r="HEX469" s="53"/>
      <c r="HEY469" s="53"/>
      <c r="HEZ469" s="53"/>
      <c r="HFA469" s="53"/>
      <c r="HFB469" s="53"/>
      <c r="HFC469" s="53"/>
      <c r="HFD469" s="53"/>
      <c r="HFE469" s="53"/>
      <c r="HFF469" s="53"/>
      <c r="HFG469" s="53"/>
      <c r="HFH469" s="53"/>
      <c r="HFI469" s="53"/>
      <c r="HFJ469" s="53"/>
      <c r="HFK469" s="53"/>
      <c r="HFL469" s="53"/>
      <c r="HFM469" s="53"/>
      <c r="HFN469" s="53"/>
      <c r="HFO469" s="53"/>
      <c r="HFP469" s="53"/>
      <c r="HFQ469" s="53"/>
      <c r="HFR469" s="53"/>
      <c r="HFS469" s="53"/>
      <c r="HFT469" s="53"/>
      <c r="HFU469" s="53"/>
      <c r="HFV469" s="53"/>
      <c r="HFW469" s="53"/>
      <c r="HFX469" s="53"/>
      <c r="HFY469" s="53"/>
      <c r="HFZ469" s="53"/>
      <c r="HGA469" s="53"/>
      <c r="HGB469" s="53"/>
      <c r="HGC469" s="53"/>
      <c r="HGD469" s="53"/>
      <c r="HGE469" s="53"/>
      <c r="HGF469" s="53"/>
      <c r="HGG469" s="53"/>
      <c r="HGH469" s="53"/>
      <c r="HGI469" s="53"/>
      <c r="HGJ469" s="53"/>
      <c r="HGK469" s="53"/>
      <c r="HGL469" s="53"/>
      <c r="HGM469" s="53"/>
      <c r="HGN469" s="53"/>
      <c r="HGO469" s="53"/>
      <c r="HGP469" s="53"/>
      <c r="HGQ469" s="53"/>
      <c r="HGR469" s="53"/>
      <c r="HGS469" s="53"/>
      <c r="HGT469" s="53"/>
      <c r="HGU469" s="53"/>
      <c r="HGV469" s="53"/>
      <c r="HGW469" s="53"/>
      <c r="HGX469" s="53"/>
      <c r="HGY469" s="53"/>
      <c r="HGZ469" s="53"/>
      <c r="HHA469" s="53"/>
      <c r="HHB469" s="53"/>
      <c r="HHC469" s="53"/>
      <c r="HHD469" s="53"/>
      <c r="HHE469" s="53"/>
      <c r="HHF469" s="53"/>
      <c r="HHG469" s="53"/>
      <c r="HHH469" s="53"/>
      <c r="HHI469" s="53"/>
      <c r="HHJ469" s="53"/>
      <c r="HHK469" s="53"/>
      <c r="HHL469" s="53"/>
      <c r="HHM469" s="53"/>
      <c r="HHN469" s="53"/>
      <c r="HHO469" s="53"/>
      <c r="HHP469" s="53"/>
      <c r="HHQ469" s="53"/>
      <c r="HHR469" s="53"/>
      <c r="HHS469" s="53"/>
      <c r="HHT469" s="53"/>
      <c r="HHU469" s="53"/>
      <c r="HHV469" s="53"/>
      <c r="HHW469" s="53"/>
      <c r="HHX469" s="53"/>
      <c r="HHY469" s="53"/>
      <c r="HHZ469" s="53"/>
      <c r="HIA469" s="53"/>
      <c r="HIB469" s="53"/>
      <c r="HIC469" s="53"/>
      <c r="HID469" s="53"/>
      <c r="HIE469" s="53"/>
      <c r="HIF469" s="53"/>
      <c r="HIG469" s="53"/>
      <c r="HIH469" s="53"/>
      <c r="HII469" s="53"/>
      <c r="HIJ469" s="53"/>
      <c r="HIK469" s="53"/>
      <c r="HIL469" s="53"/>
      <c r="HIM469" s="53"/>
      <c r="HIN469" s="53"/>
      <c r="HIO469" s="53"/>
      <c r="HIP469" s="53"/>
      <c r="HIQ469" s="53"/>
      <c r="HIR469" s="53"/>
      <c r="HIS469" s="53"/>
      <c r="HIT469" s="53"/>
      <c r="HIU469" s="53"/>
      <c r="HIV469" s="53"/>
      <c r="HIW469" s="53"/>
      <c r="HIX469" s="53"/>
      <c r="HIY469" s="53"/>
      <c r="HIZ469" s="53"/>
      <c r="HJA469" s="53"/>
      <c r="HJB469" s="53"/>
      <c r="HJC469" s="53"/>
      <c r="HJD469" s="53"/>
      <c r="HJE469" s="53"/>
      <c r="HJF469" s="53"/>
      <c r="HJG469" s="53"/>
      <c r="HJH469" s="53"/>
      <c r="HJI469" s="53"/>
      <c r="HJJ469" s="53"/>
      <c r="HJK469" s="53"/>
      <c r="HJL469" s="53"/>
      <c r="HJM469" s="53"/>
      <c r="HJN469" s="53"/>
      <c r="HJO469" s="53"/>
      <c r="HJP469" s="53"/>
      <c r="HJQ469" s="53"/>
      <c r="HJR469" s="53"/>
      <c r="HJS469" s="53"/>
      <c r="HJT469" s="53"/>
      <c r="HJU469" s="53"/>
      <c r="HJV469" s="53"/>
      <c r="HJW469" s="53"/>
      <c r="HJX469" s="53"/>
      <c r="HJY469" s="53"/>
      <c r="HJZ469" s="53"/>
      <c r="HKA469" s="53"/>
      <c r="HKB469" s="53"/>
      <c r="HKC469" s="53"/>
      <c r="HKD469" s="53"/>
      <c r="HKE469" s="53"/>
      <c r="HKF469" s="53"/>
      <c r="HKG469" s="53"/>
      <c r="HKH469" s="53"/>
      <c r="HKI469" s="53"/>
      <c r="HKJ469" s="53"/>
      <c r="HKK469" s="53"/>
      <c r="HKL469" s="53"/>
      <c r="HKM469" s="53"/>
      <c r="HKN469" s="53"/>
      <c r="HKO469" s="53"/>
      <c r="HKP469" s="53"/>
      <c r="HKQ469" s="53"/>
      <c r="HKR469" s="53"/>
      <c r="HKS469" s="53"/>
      <c r="HKT469" s="53"/>
      <c r="HKU469" s="53"/>
      <c r="HKV469" s="53"/>
      <c r="HKW469" s="53"/>
      <c r="HKX469" s="53"/>
      <c r="HKY469" s="53"/>
      <c r="HKZ469" s="53"/>
      <c r="HLA469" s="53"/>
      <c r="HLB469" s="53"/>
      <c r="HLC469" s="53"/>
      <c r="HLD469" s="53"/>
      <c r="HLE469" s="53"/>
      <c r="HLF469" s="53"/>
      <c r="HLG469" s="53"/>
      <c r="HLH469" s="53"/>
      <c r="HLI469" s="53"/>
      <c r="HLJ469" s="53"/>
      <c r="HLK469" s="53"/>
      <c r="HLL469" s="53"/>
      <c r="HLM469" s="53"/>
      <c r="HLN469" s="53"/>
      <c r="HLO469" s="53"/>
      <c r="HLP469" s="53"/>
      <c r="HLQ469" s="53"/>
      <c r="HLR469" s="53"/>
      <c r="HLS469" s="53"/>
      <c r="HLT469" s="53"/>
      <c r="HLU469" s="53"/>
      <c r="HLV469" s="53"/>
      <c r="HLW469" s="53"/>
      <c r="HLX469" s="53"/>
      <c r="HLY469" s="53"/>
      <c r="HLZ469" s="53"/>
      <c r="HMA469" s="53"/>
      <c r="HMB469" s="53"/>
      <c r="HMC469" s="53"/>
      <c r="HMD469" s="53"/>
      <c r="HME469" s="53"/>
      <c r="HMF469" s="53"/>
      <c r="HMG469" s="53"/>
      <c r="HMH469" s="53"/>
      <c r="HMI469" s="53"/>
      <c r="HMJ469" s="53"/>
      <c r="HMK469" s="53"/>
      <c r="HML469" s="53"/>
      <c r="HMM469" s="53"/>
      <c r="HMN469" s="53"/>
      <c r="HMO469" s="53"/>
      <c r="HMP469" s="53"/>
      <c r="HMQ469" s="53"/>
      <c r="HMR469" s="53"/>
      <c r="HMS469" s="53"/>
      <c r="HMT469" s="53"/>
      <c r="HMU469" s="53"/>
      <c r="HMV469" s="53"/>
      <c r="HMW469" s="53"/>
      <c r="HMX469" s="53"/>
      <c r="HMY469" s="53"/>
      <c r="HMZ469" s="53"/>
      <c r="HNA469" s="53"/>
      <c r="HNB469" s="53"/>
      <c r="HNC469" s="53"/>
      <c r="HND469" s="53"/>
      <c r="HNE469" s="53"/>
      <c r="HNF469" s="53"/>
      <c r="HNG469" s="53"/>
      <c r="HNH469" s="53"/>
      <c r="HNI469" s="53"/>
      <c r="HNJ469" s="53"/>
      <c r="HNK469" s="53"/>
      <c r="HNL469" s="53"/>
      <c r="HNM469" s="53"/>
      <c r="HNN469" s="53"/>
      <c r="HNO469" s="53"/>
      <c r="HNP469" s="53"/>
      <c r="HNQ469" s="53"/>
      <c r="HNR469" s="53"/>
      <c r="HNS469" s="53"/>
      <c r="HNT469" s="53"/>
      <c r="HNU469" s="53"/>
      <c r="HNV469" s="53"/>
      <c r="HNW469" s="53"/>
      <c r="HNX469" s="53"/>
      <c r="HNY469" s="53"/>
      <c r="HNZ469" s="53"/>
      <c r="HOA469" s="53"/>
      <c r="HOB469" s="53"/>
      <c r="HOC469" s="53"/>
      <c r="HOD469" s="53"/>
      <c r="HOE469" s="53"/>
      <c r="HOF469" s="53"/>
      <c r="HOG469" s="53"/>
      <c r="HOH469" s="53"/>
      <c r="HOI469" s="53"/>
      <c r="HOJ469" s="53"/>
      <c r="HOK469" s="53"/>
      <c r="HOL469" s="53"/>
      <c r="HOM469" s="53"/>
      <c r="HON469" s="53"/>
      <c r="HOO469" s="53"/>
      <c r="HOP469" s="53"/>
      <c r="HOQ469" s="53"/>
      <c r="HOR469" s="53"/>
      <c r="HOS469" s="53"/>
      <c r="HOT469" s="53"/>
      <c r="HOU469" s="53"/>
      <c r="HOV469" s="53"/>
      <c r="HOW469" s="53"/>
      <c r="HOX469" s="53"/>
      <c r="HOY469" s="53"/>
      <c r="HOZ469" s="53"/>
      <c r="HPA469" s="53"/>
      <c r="HPB469" s="53"/>
      <c r="HPC469" s="53"/>
      <c r="HPD469" s="53"/>
      <c r="HPE469" s="53"/>
      <c r="HPF469" s="53"/>
      <c r="HPG469" s="53"/>
      <c r="HPH469" s="53"/>
      <c r="HPI469" s="53"/>
      <c r="HPJ469" s="53"/>
      <c r="HPK469" s="53"/>
      <c r="HPL469" s="53"/>
      <c r="HPM469" s="53"/>
      <c r="HPN469" s="53"/>
      <c r="HPO469" s="53"/>
      <c r="HPP469" s="53"/>
      <c r="HPQ469" s="53"/>
      <c r="HPR469" s="53"/>
      <c r="HPS469" s="53"/>
      <c r="HPT469" s="53"/>
      <c r="HPU469" s="53"/>
      <c r="HPV469" s="53"/>
      <c r="HPW469" s="53"/>
      <c r="HPX469" s="53"/>
      <c r="HPY469" s="53"/>
      <c r="HPZ469" s="53"/>
      <c r="HQA469" s="53"/>
      <c r="HQB469" s="53"/>
      <c r="HQC469" s="53"/>
      <c r="HQD469" s="53"/>
      <c r="HQE469" s="53"/>
      <c r="HQF469" s="53"/>
      <c r="HQG469" s="53"/>
      <c r="HQH469" s="53"/>
      <c r="HQI469" s="53"/>
      <c r="HQJ469" s="53"/>
      <c r="HQK469" s="53"/>
      <c r="HQL469" s="53"/>
      <c r="HQM469" s="53"/>
      <c r="HQN469" s="53"/>
      <c r="HQO469" s="53"/>
      <c r="HQP469" s="53"/>
      <c r="HQQ469" s="53"/>
      <c r="HQR469" s="53"/>
      <c r="HQS469" s="53"/>
      <c r="HQT469" s="53"/>
      <c r="HQU469" s="53"/>
      <c r="HQV469" s="53"/>
      <c r="HQW469" s="53"/>
      <c r="HQX469" s="53"/>
      <c r="HQY469" s="53"/>
      <c r="HQZ469" s="53"/>
      <c r="HRA469" s="53"/>
      <c r="HRB469" s="53"/>
      <c r="HRC469" s="53"/>
      <c r="HRD469" s="53"/>
      <c r="HRE469" s="53"/>
      <c r="HRF469" s="53"/>
      <c r="HRG469" s="53"/>
      <c r="HRH469" s="53"/>
      <c r="HRI469" s="53"/>
      <c r="HRJ469" s="53"/>
      <c r="HRK469" s="53"/>
      <c r="HRL469" s="53"/>
      <c r="HRM469" s="53"/>
      <c r="HRN469" s="53"/>
      <c r="HRO469" s="53"/>
      <c r="HRP469" s="53"/>
      <c r="HRQ469" s="53"/>
      <c r="HRR469" s="53"/>
      <c r="HRS469" s="53"/>
      <c r="HRT469" s="53"/>
      <c r="HRU469" s="53"/>
      <c r="HRV469" s="53"/>
      <c r="HRW469" s="53"/>
      <c r="HRX469" s="53"/>
      <c r="HRY469" s="53"/>
      <c r="HRZ469" s="53"/>
      <c r="HSA469" s="53"/>
      <c r="HSB469" s="53"/>
      <c r="HSC469" s="53"/>
      <c r="HSD469" s="53"/>
      <c r="HSE469" s="53"/>
      <c r="HSF469" s="53"/>
      <c r="HSG469" s="53"/>
      <c r="HSH469" s="53"/>
      <c r="HSI469" s="53"/>
      <c r="HSJ469" s="53"/>
      <c r="HSK469" s="53"/>
      <c r="HSL469" s="53"/>
      <c r="HSM469" s="53"/>
      <c r="HSN469" s="53"/>
      <c r="HSO469" s="53"/>
      <c r="HSP469" s="53"/>
      <c r="HSQ469" s="53"/>
      <c r="HSR469" s="53"/>
      <c r="HSS469" s="53"/>
      <c r="HST469" s="53"/>
      <c r="HSU469" s="53"/>
      <c r="HSV469" s="53"/>
      <c r="HSW469" s="53"/>
      <c r="HSX469" s="53"/>
      <c r="HSY469" s="53"/>
      <c r="HSZ469" s="53"/>
      <c r="HTA469" s="53"/>
      <c r="HTB469" s="53"/>
      <c r="HTC469" s="53"/>
      <c r="HTD469" s="53"/>
      <c r="HTE469" s="53"/>
      <c r="HTF469" s="53"/>
      <c r="HTG469" s="53"/>
      <c r="HTH469" s="53"/>
      <c r="HTI469" s="53"/>
      <c r="HTJ469" s="53"/>
      <c r="HTK469" s="53"/>
      <c r="HTL469" s="53"/>
      <c r="HTM469" s="53"/>
      <c r="HTN469" s="53"/>
      <c r="HTO469" s="53"/>
      <c r="HTP469" s="53"/>
      <c r="HTQ469" s="53"/>
      <c r="HTR469" s="53"/>
      <c r="HTS469" s="53"/>
      <c r="HTT469" s="53"/>
      <c r="HTU469" s="53"/>
      <c r="HTV469" s="53"/>
      <c r="HTW469" s="53"/>
      <c r="HTX469" s="53"/>
      <c r="HTY469" s="53"/>
      <c r="HTZ469" s="53"/>
      <c r="HUA469" s="53"/>
      <c r="HUB469" s="53"/>
      <c r="HUC469" s="53"/>
      <c r="HUD469" s="53"/>
      <c r="HUE469" s="53"/>
      <c r="HUF469" s="53"/>
      <c r="HUG469" s="53"/>
      <c r="HUH469" s="53"/>
      <c r="HUI469" s="53"/>
      <c r="HUJ469" s="53"/>
      <c r="HUK469" s="53"/>
      <c r="HUL469" s="53"/>
      <c r="HUM469" s="53"/>
      <c r="HUN469" s="53"/>
      <c r="HUO469" s="53"/>
      <c r="HUP469" s="53"/>
      <c r="HUQ469" s="53"/>
      <c r="HUR469" s="53"/>
      <c r="HUS469" s="53"/>
      <c r="HUT469" s="53"/>
      <c r="HUU469" s="53"/>
      <c r="HUV469" s="53"/>
      <c r="HUW469" s="53"/>
      <c r="HUX469" s="53"/>
      <c r="HUY469" s="53"/>
      <c r="HUZ469" s="53"/>
      <c r="HVA469" s="53"/>
      <c r="HVB469" s="53"/>
      <c r="HVC469" s="53"/>
      <c r="HVD469" s="53"/>
      <c r="HVE469" s="53"/>
      <c r="HVF469" s="53"/>
      <c r="HVG469" s="53"/>
      <c r="HVH469" s="53"/>
      <c r="HVI469" s="53"/>
      <c r="HVJ469" s="53"/>
      <c r="HVK469" s="53"/>
      <c r="HVL469" s="53"/>
      <c r="HVM469" s="53"/>
      <c r="HVN469" s="53"/>
      <c r="HVO469" s="53"/>
      <c r="HVP469" s="53"/>
      <c r="HVQ469" s="53"/>
      <c r="HVR469" s="53"/>
      <c r="HVS469" s="53"/>
      <c r="HVT469" s="53"/>
      <c r="HVU469" s="53"/>
      <c r="HVV469" s="53"/>
      <c r="HVW469" s="53"/>
      <c r="HVX469" s="53"/>
      <c r="HVY469" s="53"/>
      <c r="HVZ469" s="53"/>
      <c r="HWA469" s="53"/>
      <c r="HWB469" s="53"/>
      <c r="HWC469" s="53"/>
      <c r="HWD469" s="53"/>
      <c r="HWE469" s="53"/>
      <c r="HWF469" s="53"/>
      <c r="HWG469" s="53"/>
      <c r="HWH469" s="53"/>
      <c r="HWI469" s="53"/>
      <c r="HWJ469" s="53"/>
      <c r="HWK469" s="53"/>
      <c r="HWL469" s="53"/>
      <c r="HWM469" s="53"/>
      <c r="HWN469" s="53"/>
      <c r="HWO469" s="53"/>
      <c r="HWP469" s="53"/>
      <c r="HWQ469" s="53"/>
      <c r="HWR469" s="53"/>
      <c r="HWS469" s="53"/>
      <c r="HWT469" s="53"/>
      <c r="HWU469" s="53"/>
      <c r="HWV469" s="53"/>
      <c r="HWW469" s="53"/>
      <c r="HWX469" s="53"/>
      <c r="HWY469" s="53"/>
      <c r="HWZ469" s="53"/>
      <c r="HXA469" s="53"/>
      <c r="HXB469" s="53"/>
      <c r="HXC469" s="53"/>
      <c r="HXD469" s="53"/>
      <c r="HXE469" s="53"/>
      <c r="HXF469" s="53"/>
      <c r="HXG469" s="53"/>
      <c r="HXH469" s="53"/>
      <c r="HXI469" s="53"/>
      <c r="HXJ469" s="53"/>
      <c r="HXK469" s="53"/>
      <c r="HXL469" s="53"/>
      <c r="HXM469" s="53"/>
      <c r="HXN469" s="53"/>
      <c r="HXO469" s="53"/>
      <c r="HXP469" s="53"/>
      <c r="HXQ469" s="53"/>
      <c r="HXR469" s="53"/>
      <c r="HXS469" s="53"/>
      <c r="HXT469" s="53"/>
      <c r="HXU469" s="53"/>
      <c r="HXV469" s="53"/>
      <c r="HXW469" s="53"/>
      <c r="HXX469" s="53"/>
      <c r="HXY469" s="53"/>
      <c r="HXZ469" s="53"/>
      <c r="HYA469" s="53"/>
      <c r="HYB469" s="53"/>
      <c r="HYC469" s="53"/>
      <c r="HYD469" s="53"/>
      <c r="HYE469" s="53"/>
      <c r="HYF469" s="53"/>
      <c r="HYG469" s="53"/>
      <c r="HYH469" s="53"/>
      <c r="HYI469" s="53"/>
      <c r="HYJ469" s="53"/>
      <c r="HYK469" s="53"/>
      <c r="HYL469" s="53"/>
      <c r="HYM469" s="53"/>
      <c r="HYN469" s="53"/>
      <c r="HYO469" s="53"/>
      <c r="HYP469" s="53"/>
      <c r="HYQ469" s="53"/>
      <c r="HYR469" s="53"/>
      <c r="HYS469" s="53"/>
      <c r="HYT469" s="53"/>
      <c r="HYU469" s="53"/>
      <c r="HYV469" s="53"/>
      <c r="HYW469" s="53"/>
      <c r="HYX469" s="53"/>
      <c r="HYY469" s="53"/>
      <c r="HYZ469" s="53"/>
      <c r="HZA469" s="53"/>
      <c r="HZB469" s="53"/>
      <c r="HZC469" s="53"/>
      <c r="HZD469" s="53"/>
      <c r="HZE469" s="53"/>
      <c r="HZF469" s="53"/>
      <c r="HZG469" s="53"/>
      <c r="HZH469" s="53"/>
      <c r="HZI469" s="53"/>
      <c r="HZJ469" s="53"/>
      <c r="HZK469" s="53"/>
      <c r="HZL469" s="53"/>
      <c r="HZM469" s="53"/>
      <c r="HZN469" s="53"/>
      <c r="HZO469" s="53"/>
      <c r="HZP469" s="53"/>
      <c r="HZQ469" s="53"/>
      <c r="HZR469" s="53"/>
      <c r="HZS469" s="53"/>
      <c r="HZT469" s="53"/>
      <c r="HZU469" s="53"/>
      <c r="HZV469" s="53"/>
      <c r="HZW469" s="53"/>
      <c r="HZX469" s="53"/>
      <c r="HZY469" s="53"/>
      <c r="HZZ469" s="53"/>
      <c r="IAA469" s="53"/>
      <c r="IAB469" s="53"/>
      <c r="IAC469" s="53"/>
      <c r="IAD469" s="53"/>
      <c r="IAE469" s="53"/>
      <c r="IAF469" s="53"/>
      <c r="IAG469" s="53"/>
      <c r="IAH469" s="53"/>
      <c r="IAI469" s="53"/>
      <c r="IAJ469" s="53"/>
      <c r="IAK469" s="53"/>
      <c r="IAL469" s="53"/>
      <c r="IAM469" s="53"/>
      <c r="IAN469" s="53"/>
      <c r="IAO469" s="53"/>
      <c r="IAP469" s="53"/>
      <c r="IAQ469" s="53"/>
      <c r="IAR469" s="53"/>
      <c r="IAS469" s="53"/>
      <c r="IAT469" s="53"/>
      <c r="IAU469" s="53"/>
      <c r="IAV469" s="53"/>
      <c r="IAW469" s="53"/>
      <c r="IAX469" s="53"/>
      <c r="IAY469" s="53"/>
      <c r="IAZ469" s="53"/>
      <c r="IBA469" s="53"/>
      <c r="IBB469" s="53"/>
      <c r="IBC469" s="53"/>
      <c r="IBD469" s="53"/>
      <c r="IBE469" s="53"/>
      <c r="IBF469" s="53"/>
      <c r="IBG469" s="53"/>
      <c r="IBH469" s="53"/>
      <c r="IBI469" s="53"/>
      <c r="IBJ469" s="53"/>
      <c r="IBK469" s="53"/>
      <c r="IBL469" s="53"/>
      <c r="IBM469" s="53"/>
      <c r="IBN469" s="53"/>
      <c r="IBO469" s="53"/>
      <c r="IBP469" s="53"/>
      <c r="IBQ469" s="53"/>
      <c r="IBR469" s="53"/>
      <c r="IBS469" s="53"/>
      <c r="IBT469" s="53"/>
      <c r="IBU469" s="53"/>
      <c r="IBV469" s="53"/>
      <c r="IBW469" s="53"/>
      <c r="IBX469" s="53"/>
      <c r="IBY469" s="53"/>
      <c r="IBZ469" s="53"/>
      <c r="ICA469" s="53"/>
      <c r="ICB469" s="53"/>
      <c r="ICC469" s="53"/>
      <c r="ICD469" s="53"/>
      <c r="ICE469" s="53"/>
      <c r="ICF469" s="53"/>
      <c r="ICG469" s="53"/>
      <c r="ICH469" s="53"/>
      <c r="ICI469" s="53"/>
      <c r="ICJ469" s="53"/>
      <c r="ICK469" s="53"/>
      <c r="ICL469" s="53"/>
      <c r="ICM469" s="53"/>
      <c r="ICN469" s="53"/>
      <c r="ICO469" s="53"/>
      <c r="ICP469" s="53"/>
      <c r="ICQ469" s="53"/>
      <c r="ICR469" s="53"/>
      <c r="ICS469" s="53"/>
      <c r="ICT469" s="53"/>
      <c r="ICU469" s="53"/>
      <c r="ICV469" s="53"/>
      <c r="ICW469" s="53"/>
      <c r="ICX469" s="53"/>
      <c r="ICY469" s="53"/>
      <c r="ICZ469" s="53"/>
      <c r="IDA469" s="53"/>
      <c r="IDB469" s="53"/>
      <c r="IDC469" s="53"/>
      <c r="IDD469" s="53"/>
      <c r="IDE469" s="53"/>
      <c r="IDF469" s="53"/>
      <c r="IDG469" s="53"/>
      <c r="IDH469" s="53"/>
      <c r="IDI469" s="53"/>
      <c r="IDJ469" s="53"/>
      <c r="IDK469" s="53"/>
      <c r="IDL469" s="53"/>
      <c r="IDM469" s="53"/>
      <c r="IDN469" s="53"/>
      <c r="IDO469" s="53"/>
      <c r="IDP469" s="53"/>
      <c r="IDQ469" s="53"/>
      <c r="IDR469" s="53"/>
      <c r="IDS469" s="53"/>
      <c r="IDT469" s="53"/>
      <c r="IDU469" s="53"/>
      <c r="IDV469" s="53"/>
      <c r="IDW469" s="53"/>
      <c r="IDX469" s="53"/>
      <c r="IDY469" s="53"/>
      <c r="IDZ469" s="53"/>
      <c r="IEA469" s="53"/>
      <c r="IEB469" s="53"/>
      <c r="IEC469" s="53"/>
      <c r="IED469" s="53"/>
      <c r="IEE469" s="53"/>
      <c r="IEF469" s="53"/>
      <c r="IEG469" s="53"/>
      <c r="IEH469" s="53"/>
      <c r="IEI469" s="53"/>
      <c r="IEJ469" s="53"/>
      <c r="IEK469" s="53"/>
      <c r="IEL469" s="53"/>
      <c r="IEM469" s="53"/>
      <c r="IEN469" s="53"/>
      <c r="IEO469" s="53"/>
      <c r="IEP469" s="53"/>
      <c r="IEQ469" s="53"/>
      <c r="IER469" s="53"/>
      <c r="IES469" s="53"/>
      <c r="IET469" s="53"/>
      <c r="IEU469" s="53"/>
      <c r="IEV469" s="53"/>
      <c r="IEW469" s="53"/>
      <c r="IEX469" s="53"/>
      <c r="IEY469" s="53"/>
      <c r="IEZ469" s="53"/>
      <c r="IFA469" s="53"/>
      <c r="IFB469" s="53"/>
      <c r="IFC469" s="53"/>
      <c r="IFD469" s="53"/>
      <c r="IFE469" s="53"/>
      <c r="IFF469" s="53"/>
      <c r="IFG469" s="53"/>
      <c r="IFH469" s="53"/>
      <c r="IFI469" s="53"/>
      <c r="IFJ469" s="53"/>
      <c r="IFK469" s="53"/>
      <c r="IFL469" s="53"/>
      <c r="IFM469" s="53"/>
      <c r="IFN469" s="53"/>
      <c r="IFO469" s="53"/>
      <c r="IFP469" s="53"/>
      <c r="IFQ469" s="53"/>
      <c r="IFR469" s="53"/>
      <c r="IFS469" s="53"/>
      <c r="IFT469" s="53"/>
      <c r="IFU469" s="53"/>
      <c r="IFV469" s="53"/>
      <c r="IFW469" s="53"/>
      <c r="IFX469" s="53"/>
      <c r="IFY469" s="53"/>
      <c r="IFZ469" s="53"/>
      <c r="IGA469" s="53"/>
      <c r="IGB469" s="53"/>
      <c r="IGC469" s="53"/>
      <c r="IGD469" s="53"/>
      <c r="IGE469" s="53"/>
      <c r="IGF469" s="53"/>
      <c r="IGG469" s="53"/>
      <c r="IGH469" s="53"/>
      <c r="IGI469" s="53"/>
      <c r="IGJ469" s="53"/>
      <c r="IGK469" s="53"/>
      <c r="IGL469" s="53"/>
      <c r="IGM469" s="53"/>
      <c r="IGN469" s="53"/>
      <c r="IGO469" s="53"/>
      <c r="IGP469" s="53"/>
      <c r="IGQ469" s="53"/>
      <c r="IGR469" s="53"/>
      <c r="IGS469" s="53"/>
      <c r="IGT469" s="53"/>
      <c r="IGU469" s="53"/>
      <c r="IGV469" s="53"/>
      <c r="IGW469" s="53"/>
      <c r="IGX469" s="53"/>
      <c r="IGY469" s="53"/>
      <c r="IGZ469" s="53"/>
      <c r="IHA469" s="53"/>
      <c r="IHB469" s="53"/>
      <c r="IHC469" s="53"/>
      <c r="IHD469" s="53"/>
      <c r="IHE469" s="53"/>
      <c r="IHF469" s="53"/>
      <c r="IHG469" s="53"/>
      <c r="IHH469" s="53"/>
      <c r="IHI469" s="53"/>
      <c r="IHJ469" s="53"/>
      <c r="IHK469" s="53"/>
      <c r="IHL469" s="53"/>
      <c r="IHM469" s="53"/>
      <c r="IHN469" s="53"/>
      <c r="IHO469" s="53"/>
      <c r="IHP469" s="53"/>
      <c r="IHQ469" s="53"/>
      <c r="IHR469" s="53"/>
      <c r="IHS469" s="53"/>
      <c r="IHT469" s="53"/>
      <c r="IHU469" s="53"/>
      <c r="IHV469" s="53"/>
      <c r="IHW469" s="53"/>
      <c r="IHX469" s="53"/>
      <c r="IHY469" s="53"/>
      <c r="IHZ469" s="53"/>
      <c r="IIA469" s="53"/>
      <c r="IIB469" s="53"/>
      <c r="IIC469" s="53"/>
      <c r="IID469" s="53"/>
      <c r="IIE469" s="53"/>
      <c r="IIF469" s="53"/>
      <c r="IIG469" s="53"/>
      <c r="IIH469" s="53"/>
      <c r="III469" s="53"/>
      <c r="IIJ469" s="53"/>
      <c r="IIK469" s="53"/>
      <c r="IIL469" s="53"/>
      <c r="IIM469" s="53"/>
      <c r="IIN469" s="53"/>
      <c r="IIO469" s="53"/>
      <c r="IIP469" s="53"/>
      <c r="IIQ469" s="53"/>
      <c r="IIR469" s="53"/>
      <c r="IIS469" s="53"/>
      <c r="IIT469" s="53"/>
      <c r="IIU469" s="53"/>
      <c r="IIV469" s="53"/>
      <c r="IIW469" s="53"/>
      <c r="IIX469" s="53"/>
      <c r="IIY469" s="53"/>
      <c r="IIZ469" s="53"/>
      <c r="IJA469" s="53"/>
      <c r="IJB469" s="53"/>
      <c r="IJC469" s="53"/>
      <c r="IJD469" s="53"/>
      <c r="IJE469" s="53"/>
      <c r="IJF469" s="53"/>
      <c r="IJG469" s="53"/>
      <c r="IJH469" s="53"/>
      <c r="IJI469" s="53"/>
      <c r="IJJ469" s="53"/>
      <c r="IJK469" s="53"/>
      <c r="IJL469" s="53"/>
      <c r="IJM469" s="53"/>
      <c r="IJN469" s="53"/>
      <c r="IJO469" s="53"/>
      <c r="IJP469" s="53"/>
      <c r="IJQ469" s="53"/>
      <c r="IJR469" s="53"/>
      <c r="IJS469" s="53"/>
      <c r="IJT469" s="53"/>
      <c r="IJU469" s="53"/>
      <c r="IJV469" s="53"/>
      <c r="IJW469" s="53"/>
      <c r="IJX469" s="53"/>
      <c r="IJY469" s="53"/>
      <c r="IJZ469" s="53"/>
      <c r="IKA469" s="53"/>
      <c r="IKB469" s="53"/>
      <c r="IKC469" s="53"/>
      <c r="IKD469" s="53"/>
      <c r="IKE469" s="53"/>
      <c r="IKF469" s="53"/>
      <c r="IKG469" s="53"/>
      <c r="IKH469" s="53"/>
      <c r="IKI469" s="53"/>
      <c r="IKJ469" s="53"/>
      <c r="IKK469" s="53"/>
      <c r="IKL469" s="53"/>
      <c r="IKM469" s="53"/>
      <c r="IKN469" s="53"/>
      <c r="IKO469" s="53"/>
      <c r="IKP469" s="53"/>
      <c r="IKQ469" s="53"/>
      <c r="IKR469" s="53"/>
      <c r="IKS469" s="53"/>
      <c r="IKT469" s="53"/>
      <c r="IKU469" s="53"/>
      <c r="IKV469" s="53"/>
      <c r="IKW469" s="53"/>
      <c r="IKX469" s="53"/>
      <c r="IKY469" s="53"/>
      <c r="IKZ469" s="53"/>
      <c r="ILA469" s="53"/>
      <c r="ILB469" s="53"/>
      <c r="ILC469" s="53"/>
      <c r="ILD469" s="53"/>
      <c r="ILE469" s="53"/>
      <c r="ILF469" s="53"/>
      <c r="ILG469" s="53"/>
      <c r="ILH469" s="53"/>
      <c r="ILI469" s="53"/>
      <c r="ILJ469" s="53"/>
      <c r="ILK469" s="53"/>
      <c r="ILL469" s="53"/>
      <c r="ILM469" s="53"/>
      <c r="ILN469" s="53"/>
      <c r="ILO469" s="53"/>
      <c r="ILP469" s="53"/>
      <c r="ILQ469" s="53"/>
      <c r="ILR469" s="53"/>
      <c r="ILS469" s="53"/>
      <c r="ILT469" s="53"/>
      <c r="ILU469" s="53"/>
      <c r="ILV469" s="53"/>
      <c r="ILW469" s="53"/>
      <c r="ILX469" s="53"/>
      <c r="ILY469" s="53"/>
      <c r="ILZ469" s="53"/>
      <c r="IMA469" s="53"/>
      <c r="IMB469" s="53"/>
      <c r="IMC469" s="53"/>
      <c r="IMD469" s="53"/>
      <c r="IME469" s="53"/>
      <c r="IMF469" s="53"/>
      <c r="IMG469" s="53"/>
      <c r="IMH469" s="53"/>
      <c r="IMI469" s="53"/>
      <c r="IMJ469" s="53"/>
      <c r="IMK469" s="53"/>
      <c r="IML469" s="53"/>
      <c r="IMM469" s="53"/>
      <c r="IMN469" s="53"/>
      <c r="IMO469" s="53"/>
      <c r="IMP469" s="53"/>
      <c r="IMQ469" s="53"/>
      <c r="IMR469" s="53"/>
      <c r="IMS469" s="53"/>
      <c r="IMT469" s="53"/>
      <c r="IMU469" s="53"/>
      <c r="IMV469" s="53"/>
      <c r="IMW469" s="53"/>
      <c r="IMX469" s="53"/>
      <c r="IMY469" s="53"/>
      <c r="IMZ469" s="53"/>
      <c r="INA469" s="53"/>
      <c r="INB469" s="53"/>
      <c r="INC469" s="53"/>
      <c r="IND469" s="53"/>
      <c r="INE469" s="53"/>
      <c r="INF469" s="53"/>
      <c r="ING469" s="53"/>
      <c r="INH469" s="53"/>
      <c r="INI469" s="53"/>
      <c r="INJ469" s="53"/>
      <c r="INK469" s="53"/>
      <c r="INL469" s="53"/>
      <c r="INM469" s="53"/>
      <c r="INN469" s="53"/>
      <c r="INO469" s="53"/>
      <c r="INP469" s="53"/>
      <c r="INQ469" s="53"/>
      <c r="INR469" s="53"/>
      <c r="INS469" s="53"/>
      <c r="INT469" s="53"/>
      <c r="INU469" s="53"/>
      <c r="INV469" s="53"/>
      <c r="INW469" s="53"/>
      <c r="INX469" s="53"/>
      <c r="INY469" s="53"/>
      <c r="INZ469" s="53"/>
      <c r="IOA469" s="53"/>
      <c r="IOB469" s="53"/>
      <c r="IOC469" s="53"/>
      <c r="IOD469" s="53"/>
      <c r="IOE469" s="53"/>
      <c r="IOF469" s="53"/>
      <c r="IOG469" s="53"/>
      <c r="IOH469" s="53"/>
      <c r="IOI469" s="53"/>
      <c r="IOJ469" s="53"/>
      <c r="IOK469" s="53"/>
      <c r="IOL469" s="53"/>
      <c r="IOM469" s="53"/>
      <c r="ION469" s="53"/>
      <c r="IOO469" s="53"/>
      <c r="IOP469" s="53"/>
      <c r="IOQ469" s="53"/>
      <c r="IOR469" s="53"/>
      <c r="IOS469" s="53"/>
      <c r="IOT469" s="53"/>
      <c r="IOU469" s="53"/>
      <c r="IOV469" s="53"/>
      <c r="IOW469" s="53"/>
      <c r="IOX469" s="53"/>
      <c r="IOY469" s="53"/>
      <c r="IOZ469" s="53"/>
      <c r="IPA469" s="53"/>
      <c r="IPB469" s="53"/>
      <c r="IPC469" s="53"/>
      <c r="IPD469" s="53"/>
      <c r="IPE469" s="53"/>
      <c r="IPF469" s="53"/>
      <c r="IPG469" s="53"/>
      <c r="IPH469" s="53"/>
      <c r="IPI469" s="53"/>
      <c r="IPJ469" s="53"/>
      <c r="IPK469" s="53"/>
      <c r="IPL469" s="53"/>
      <c r="IPM469" s="53"/>
      <c r="IPN469" s="53"/>
      <c r="IPO469" s="53"/>
      <c r="IPP469" s="53"/>
      <c r="IPQ469" s="53"/>
      <c r="IPR469" s="53"/>
      <c r="IPS469" s="53"/>
      <c r="IPT469" s="53"/>
      <c r="IPU469" s="53"/>
      <c r="IPV469" s="53"/>
      <c r="IPW469" s="53"/>
      <c r="IPX469" s="53"/>
      <c r="IPY469" s="53"/>
      <c r="IPZ469" s="53"/>
      <c r="IQA469" s="53"/>
      <c r="IQB469" s="53"/>
      <c r="IQC469" s="53"/>
      <c r="IQD469" s="53"/>
      <c r="IQE469" s="53"/>
      <c r="IQF469" s="53"/>
      <c r="IQG469" s="53"/>
      <c r="IQH469" s="53"/>
      <c r="IQI469" s="53"/>
      <c r="IQJ469" s="53"/>
      <c r="IQK469" s="53"/>
      <c r="IQL469" s="53"/>
      <c r="IQM469" s="53"/>
      <c r="IQN469" s="53"/>
      <c r="IQO469" s="53"/>
      <c r="IQP469" s="53"/>
      <c r="IQQ469" s="53"/>
      <c r="IQR469" s="53"/>
      <c r="IQS469" s="53"/>
      <c r="IQT469" s="53"/>
      <c r="IQU469" s="53"/>
      <c r="IQV469" s="53"/>
      <c r="IQW469" s="53"/>
      <c r="IQX469" s="53"/>
      <c r="IQY469" s="53"/>
      <c r="IQZ469" s="53"/>
      <c r="IRA469" s="53"/>
      <c r="IRB469" s="53"/>
      <c r="IRC469" s="53"/>
      <c r="IRD469" s="53"/>
      <c r="IRE469" s="53"/>
      <c r="IRF469" s="53"/>
      <c r="IRG469" s="53"/>
      <c r="IRH469" s="53"/>
      <c r="IRI469" s="53"/>
      <c r="IRJ469" s="53"/>
      <c r="IRK469" s="53"/>
      <c r="IRL469" s="53"/>
      <c r="IRM469" s="53"/>
      <c r="IRN469" s="53"/>
      <c r="IRO469" s="53"/>
      <c r="IRP469" s="53"/>
      <c r="IRQ469" s="53"/>
      <c r="IRR469" s="53"/>
      <c r="IRS469" s="53"/>
      <c r="IRT469" s="53"/>
      <c r="IRU469" s="53"/>
      <c r="IRV469" s="53"/>
      <c r="IRW469" s="53"/>
      <c r="IRX469" s="53"/>
      <c r="IRY469" s="53"/>
      <c r="IRZ469" s="53"/>
      <c r="ISA469" s="53"/>
      <c r="ISB469" s="53"/>
      <c r="ISC469" s="53"/>
      <c r="ISD469" s="53"/>
      <c r="ISE469" s="53"/>
      <c r="ISF469" s="53"/>
      <c r="ISG469" s="53"/>
      <c r="ISH469" s="53"/>
      <c r="ISI469" s="53"/>
      <c r="ISJ469" s="53"/>
      <c r="ISK469" s="53"/>
      <c r="ISL469" s="53"/>
      <c r="ISM469" s="53"/>
      <c r="ISN469" s="53"/>
      <c r="ISO469" s="53"/>
      <c r="ISP469" s="53"/>
      <c r="ISQ469" s="53"/>
      <c r="ISR469" s="53"/>
      <c r="ISS469" s="53"/>
      <c r="IST469" s="53"/>
      <c r="ISU469" s="53"/>
      <c r="ISV469" s="53"/>
      <c r="ISW469" s="53"/>
      <c r="ISX469" s="53"/>
      <c r="ISY469" s="53"/>
      <c r="ISZ469" s="53"/>
      <c r="ITA469" s="53"/>
      <c r="ITB469" s="53"/>
      <c r="ITC469" s="53"/>
      <c r="ITD469" s="53"/>
      <c r="ITE469" s="53"/>
      <c r="ITF469" s="53"/>
      <c r="ITG469" s="53"/>
      <c r="ITH469" s="53"/>
      <c r="ITI469" s="53"/>
      <c r="ITJ469" s="53"/>
      <c r="ITK469" s="53"/>
      <c r="ITL469" s="53"/>
      <c r="ITM469" s="53"/>
      <c r="ITN469" s="53"/>
      <c r="ITO469" s="53"/>
      <c r="ITP469" s="53"/>
      <c r="ITQ469" s="53"/>
      <c r="ITR469" s="53"/>
      <c r="ITS469" s="53"/>
      <c r="ITT469" s="53"/>
      <c r="ITU469" s="53"/>
      <c r="ITV469" s="53"/>
      <c r="ITW469" s="53"/>
      <c r="ITX469" s="53"/>
      <c r="ITY469" s="53"/>
      <c r="ITZ469" s="53"/>
      <c r="IUA469" s="53"/>
      <c r="IUB469" s="53"/>
      <c r="IUC469" s="53"/>
      <c r="IUD469" s="53"/>
      <c r="IUE469" s="53"/>
      <c r="IUF469" s="53"/>
      <c r="IUG469" s="53"/>
      <c r="IUH469" s="53"/>
      <c r="IUI469" s="53"/>
      <c r="IUJ469" s="53"/>
      <c r="IUK469" s="53"/>
      <c r="IUL469" s="53"/>
      <c r="IUM469" s="53"/>
      <c r="IUN469" s="53"/>
      <c r="IUO469" s="53"/>
      <c r="IUP469" s="53"/>
      <c r="IUQ469" s="53"/>
      <c r="IUR469" s="53"/>
      <c r="IUS469" s="53"/>
      <c r="IUT469" s="53"/>
      <c r="IUU469" s="53"/>
      <c r="IUV469" s="53"/>
      <c r="IUW469" s="53"/>
      <c r="IUX469" s="53"/>
      <c r="IUY469" s="53"/>
      <c r="IUZ469" s="53"/>
      <c r="IVA469" s="53"/>
      <c r="IVB469" s="53"/>
      <c r="IVC469" s="53"/>
      <c r="IVD469" s="53"/>
      <c r="IVE469" s="53"/>
      <c r="IVF469" s="53"/>
      <c r="IVG469" s="53"/>
      <c r="IVH469" s="53"/>
      <c r="IVI469" s="53"/>
      <c r="IVJ469" s="53"/>
      <c r="IVK469" s="53"/>
      <c r="IVL469" s="53"/>
      <c r="IVM469" s="53"/>
      <c r="IVN469" s="53"/>
      <c r="IVO469" s="53"/>
      <c r="IVP469" s="53"/>
      <c r="IVQ469" s="53"/>
      <c r="IVR469" s="53"/>
      <c r="IVS469" s="53"/>
      <c r="IVT469" s="53"/>
      <c r="IVU469" s="53"/>
      <c r="IVV469" s="53"/>
      <c r="IVW469" s="53"/>
      <c r="IVX469" s="53"/>
      <c r="IVY469" s="53"/>
      <c r="IVZ469" s="53"/>
      <c r="IWA469" s="53"/>
      <c r="IWB469" s="53"/>
      <c r="IWC469" s="53"/>
      <c r="IWD469" s="53"/>
      <c r="IWE469" s="53"/>
      <c r="IWF469" s="53"/>
      <c r="IWG469" s="53"/>
      <c r="IWH469" s="53"/>
      <c r="IWI469" s="53"/>
      <c r="IWJ469" s="53"/>
      <c r="IWK469" s="53"/>
      <c r="IWL469" s="53"/>
      <c r="IWM469" s="53"/>
      <c r="IWN469" s="53"/>
      <c r="IWO469" s="53"/>
      <c r="IWP469" s="53"/>
      <c r="IWQ469" s="53"/>
      <c r="IWR469" s="53"/>
      <c r="IWS469" s="53"/>
      <c r="IWT469" s="53"/>
      <c r="IWU469" s="53"/>
      <c r="IWV469" s="53"/>
      <c r="IWW469" s="53"/>
      <c r="IWX469" s="53"/>
      <c r="IWY469" s="53"/>
      <c r="IWZ469" s="53"/>
      <c r="IXA469" s="53"/>
      <c r="IXB469" s="53"/>
      <c r="IXC469" s="53"/>
      <c r="IXD469" s="53"/>
      <c r="IXE469" s="53"/>
      <c r="IXF469" s="53"/>
      <c r="IXG469" s="53"/>
      <c r="IXH469" s="53"/>
      <c r="IXI469" s="53"/>
      <c r="IXJ469" s="53"/>
      <c r="IXK469" s="53"/>
      <c r="IXL469" s="53"/>
      <c r="IXM469" s="53"/>
      <c r="IXN469" s="53"/>
      <c r="IXO469" s="53"/>
      <c r="IXP469" s="53"/>
      <c r="IXQ469" s="53"/>
      <c r="IXR469" s="53"/>
      <c r="IXS469" s="53"/>
      <c r="IXT469" s="53"/>
      <c r="IXU469" s="53"/>
      <c r="IXV469" s="53"/>
      <c r="IXW469" s="53"/>
      <c r="IXX469" s="53"/>
      <c r="IXY469" s="53"/>
      <c r="IXZ469" s="53"/>
      <c r="IYA469" s="53"/>
      <c r="IYB469" s="53"/>
      <c r="IYC469" s="53"/>
      <c r="IYD469" s="53"/>
      <c r="IYE469" s="53"/>
      <c r="IYF469" s="53"/>
      <c r="IYG469" s="53"/>
      <c r="IYH469" s="53"/>
      <c r="IYI469" s="53"/>
      <c r="IYJ469" s="53"/>
      <c r="IYK469" s="53"/>
      <c r="IYL469" s="53"/>
      <c r="IYM469" s="53"/>
      <c r="IYN469" s="53"/>
      <c r="IYO469" s="53"/>
      <c r="IYP469" s="53"/>
      <c r="IYQ469" s="53"/>
      <c r="IYR469" s="53"/>
      <c r="IYS469" s="53"/>
      <c r="IYT469" s="53"/>
      <c r="IYU469" s="53"/>
      <c r="IYV469" s="53"/>
      <c r="IYW469" s="53"/>
      <c r="IYX469" s="53"/>
      <c r="IYY469" s="53"/>
      <c r="IYZ469" s="53"/>
      <c r="IZA469" s="53"/>
      <c r="IZB469" s="53"/>
      <c r="IZC469" s="53"/>
      <c r="IZD469" s="53"/>
      <c r="IZE469" s="53"/>
      <c r="IZF469" s="53"/>
      <c r="IZG469" s="53"/>
      <c r="IZH469" s="53"/>
      <c r="IZI469" s="53"/>
      <c r="IZJ469" s="53"/>
      <c r="IZK469" s="53"/>
      <c r="IZL469" s="53"/>
      <c r="IZM469" s="53"/>
      <c r="IZN469" s="53"/>
      <c r="IZO469" s="53"/>
      <c r="IZP469" s="53"/>
      <c r="IZQ469" s="53"/>
      <c r="IZR469" s="53"/>
      <c r="IZS469" s="53"/>
      <c r="IZT469" s="53"/>
      <c r="IZU469" s="53"/>
      <c r="IZV469" s="53"/>
      <c r="IZW469" s="53"/>
      <c r="IZX469" s="53"/>
      <c r="IZY469" s="53"/>
      <c r="IZZ469" s="53"/>
      <c r="JAA469" s="53"/>
      <c r="JAB469" s="53"/>
      <c r="JAC469" s="53"/>
      <c r="JAD469" s="53"/>
      <c r="JAE469" s="53"/>
      <c r="JAF469" s="53"/>
      <c r="JAG469" s="53"/>
      <c r="JAH469" s="53"/>
      <c r="JAI469" s="53"/>
      <c r="JAJ469" s="53"/>
      <c r="JAK469" s="53"/>
      <c r="JAL469" s="53"/>
      <c r="JAM469" s="53"/>
      <c r="JAN469" s="53"/>
      <c r="JAO469" s="53"/>
      <c r="JAP469" s="53"/>
      <c r="JAQ469" s="53"/>
      <c r="JAR469" s="53"/>
      <c r="JAS469" s="53"/>
      <c r="JAT469" s="53"/>
      <c r="JAU469" s="53"/>
      <c r="JAV469" s="53"/>
      <c r="JAW469" s="53"/>
      <c r="JAX469" s="53"/>
      <c r="JAY469" s="53"/>
      <c r="JAZ469" s="53"/>
      <c r="JBA469" s="53"/>
      <c r="JBB469" s="53"/>
      <c r="JBC469" s="53"/>
      <c r="JBD469" s="53"/>
      <c r="JBE469" s="53"/>
      <c r="JBF469" s="53"/>
      <c r="JBG469" s="53"/>
      <c r="JBH469" s="53"/>
      <c r="JBI469" s="53"/>
      <c r="JBJ469" s="53"/>
      <c r="JBK469" s="53"/>
      <c r="JBL469" s="53"/>
      <c r="JBM469" s="53"/>
      <c r="JBN469" s="53"/>
      <c r="JBO469" s="53"/>
      <c r="JBP469" s="53"/>
      <c r="JBQ469" s="53"/>
      <c r="JBR469" s="53"/>
      <c r="JBS469" s="53"/>
      <c r="JBT469" s="53"/>
      <c r="JBU469" s="53"/>
      <c r="JBV469" s="53"/>
      <c r="JBW469" s="53"/>
      <c r="JBX469" s="53"/>
      <c r="JBY469" s="53"/>
      <c r="JBZ469" s="53"/>
      <c r="JCA469" s="53"/>
      <c r="JCB469" s="53"/>
      <c r="JCC469" s="53"/>
      <c r="JCD469" s="53"/>
      <c r="JCE469" s="53"/>
      <c r="JCF469" s="53"/>
      <c r="JCG469" s="53"/>
      <c r="JCH469" s="53"/>
      <c r="JCI469" s="53"/>
      <c r="JCJ469" s="53"/>
      <c r="JCK469" s="53"/>
      <c r="JCL469" s="53"/>
      <c r="JCM469" s="53"/>
      <c r="JCN469" s="53"/>
      <c r="JCO469" s="53"/>
      <c r="JCP469" s="53"/>
      <c r="JCQ469" s="53"/>
      <c r="JCR469" s="53"/>
      <c r="JCS469" s="53"/>
      <c r="JCT469" s="53"/>
      <c r="JCU469" s="53"/>
      <c r="JCV469" s="53"/>
      <c r="JCW469" s="53"/>
      <c r="JCX469" s="53"/>
      <c r="JCY469" s="53"/>
      <c r="JCZ469" s="53"/>
      <c r="JDA469" s="53"/>
      <c r="JDB469" s="53"/>
      <c r="JDC469" s="53"/>
      <c r="JDD469" s="53"/>
      <c r="JDE469" s="53"/>
      <c r="JDF469" s="53"/>
      <c r="JDG469" s="53"/>
      <c r="JDH469" s="53"/>
      <c r="JDI469" s="53"/>
      <c r="JDJ469" s="53"/>
      <c r="JDK469" s="53"/>
      <c r="JDL469" s="53"/>
      <c r="JDM469" s="53"/>
      <c r="JDN469" s="53"/>
      <c r="JDO469" s="53"/>
      <c r="JDP469" s="53"/>
      <c r="JDQ469" s="53"/>
      <c r="JDR469" s="53"/>
      <c r="JDS469" s="53"/>
      <c r="JDT469" s="53"/>
      <c r="JDU469" s="53"/>
      <c r="JDV469" s="53"/>
      <c r="JDW469" s="53"/>
      <c r="JDX469" s="53"/>
      <c r="JDY469" s="53"/>
      <c r="JDZ469" s="53"/>
      <c r="JEA469" s="53"/>
      <c r="JEB469" s="53"/>
      <c r="JEC469" s="53"/>
      <c r="JED469" s="53"/>
      <c r="JEE469" s="53"/>
      <c r="JEF469" s="53"/>
      <c r="JEG469" s="53"/>
      <c r="JEH469" s="53"/>
      <c r="JEI469" s="53"/>
      <c r="JEJ469" s="53"/>
      <c r="JEK469" s="53"/>
      <c r="JEL469" s="53"/>
      <c r="JEM469" s="53"/>
      <c r="JEN469" s="53"/>
      <c r="JEO469" s="53"/>
      <c r="JEP469" s="53"/>
      <c r="JEQ469" s="53"/>
      <c r="JER469" s="53"/>
      <c r="JES469" s="53"/>
      <c r="JET469" s="53"/>
      <c r="JEU469" s="53"/>
      <c r="JEV469" s="53"/>
      <c r="JEW469" s="53"/>
      <c r="JEX469" s="53"/>
      <c r="JEY469" s="53"/>
      <c r="JEZ469" s="53"/>
      <c r="JFA469" s="53"/>
      <c r="JFB469" s="53"/>
      <c r="JFC469" s="53"/>
      <c r="JFD469" s="53"/>
      <c r="JFE469" s="53"/>
      <c r="JFF469" s="53"/>
      <c r="JFG469" s="53"/>
      <c r="JFH469" s="53"/>
      <c r="JFI469" s="53"/>
      <c r="JFJ469" s="53"/>
      <c r="JFK469" s="53"/>
      <c r="JFL469" s="53"/>
      <c r="JFM469" s="53"/>
      <c r="JFN469" s="53"/>
      <c r="JFO469" s="53"/>
      <c r="JFP469" s="53"/>
      <c r="JFQ469" s="53"/>
      <c r="JFR469" s="53"/>
      <c r="JFS469" s="53"/>
      <c r="JFT469" s="53"/>
      <c r="JFU469" s="53"/>
      <c r="JFV469" s="53"/>
      <c r="JFW469" s="53"/>
      <c r="JFX469" s="53"/>
      <c r="JFY469" s="53"/>
      <c r="JFZ469" s="53"/>
      <c r="JGA469" s="53"/>
      <c r="JGB469" s="53"/>
      <c r="JGC469" s="53"/>
      <c r="JGD469" s="53"/>
      <c r="JGE469" s="53"/>
      <c r="JGF469" s="53"/>
      <c r="JGG469" s="53"/>
      <c r="JGH469" s="53"/>
      <c r="JGI469" s="53"/>
      <c r="JGJ469" s="53"/>
      <c r="JGK469" s="53"/>
      <c r="JGL469" s="53"/>
      <c r="JGM469" s="53"/>
      <c r="JGN469" s="53"/>
      <c r="JGO469" s="53"/>
      <c r="JGP469" s="53"/>
      <c r="JGQ469" s="53"/>
      <c r="JGR469" s="53"/>
      <c r="JGS469" s="53"/>
      <c r="JGT469" s="53"/>
      <c r="JGU469" s="53"/>
      <c r="JGV469" s="53"/>
      <c r="JGW469" s="53"/>
      <c r="JGX469" s="53"/>
      <c r="JGY469" s="53"/>
      <c r="JGZ469" s="53"/>
      <c r="JHA469" s="53"/>
      <c r="JHB469" s="53"/>
      <c r="JHC469" s="53"/>
      <c r="JHD469" s="53"/>
      <c r="JHE469" s="53"/>
      <c r="JHF469" s="53"/>
      <c r="JHG469" s="53"/>
      <c r="JHH469" s="53"/>
      <c r="JHI469" s="53"/>
      <c r="JHJ469" s="53"/>
      <c r="JHK469" s="53"/>
      <c r="JHL469" s="53"/>
      <c r="JHM469" s="53"/>
      <c r="JHN469" s="53"/>
      <c r="JHO469" s="53"/>
      <c r="JHP469" s="53"/>
      <c r="JHQ469" s="53"/>
      <c r="JHR469" s="53"/>
      <c r="JHS469" s="53"/>
      <c r="JHT469" s="53"/>
      <c r="JHU469" s="53"/>
      <c r="JHV469" s="53"/>
      <c r="JHW469" s="53"/>
      <c r="JHX469" s="53"/>
      <c r="JHY469" s="53"/>
      <c r="JHZ469" s="53"/>
      <c r="JIA469" s="53"/>
      <c r="JIB469" s="53"/>
      <c r="JIC469" s="53"/>
      <c r="JID469" s="53"/>
      <c r="JIE469" s="53"/>
      <c r="JIF469" s="53"/>
      <c r="JIG469" s="53"/>
      <c r="JIH469" s="53"/>
      <c r="JII469" s="53"/>
      <c r="JIJ469" s="53"/>
      <c r="JIK469" s="53"/>
      <c r="JIL469" s="53"/>
      <c r="JIM469" s="53"/>
      <c r="JIN469" s="53"/>
      <c r="JIO469" s="53"/>
      <c r="JIP469" s="53"/>
      <c r="JIQ469" s="53"/>
      <c r="JIR469" s="53"/>
      <c r="JIS469" s="53"/>
      <c r="JIT469" s="53"/>
      <c r="JIU469" s="53"/>
      <c r="JIV469" s="53"/>
      <c r="JIW469" s="53"/>
      <c r="JIX469" s="53"/>
      <c r="JIY469" s="53"/>
      <c r="JIZ469" s="53"/>
      <c r="JJA469" s="53"/>
      <c r="JJB469" s="53"/>
      <c r="JJC469" s="53"/>
      <c r="JJD469" s="53"/>
      <c r="JJE469" s="53"/>
      <c r="JJF469" s="53"/>
      <c r="JJG469" s="53"/>
      <c r="JJH469" s="53"/>
      <c r="JJI469" s="53"/>
      <c r="JJJ469" s="53"/>
      <c r="JJK469" s="53"/>
      <c r="JJL469" s="53"/>
      <c r="JJM469" s="53"/>
      <c r="JJN469" s="53"/>
      <c r="JJO469" s="53"/>
      <c r="JJP469" s="53"/>
      <c r="JJQ469" s="53"/>
      <c r="JJR469" s="53"/>
      <c r="JJS469" s="53"/>
      <c r="JJT469" s="53"/>
      <c r="JJU469" s="53"/>
      <c r="JJV469" s="53"/>
      <c r="JJW469" s="53"/>
      <c r="JJX469" s="53"/>
      <c r="JJY469" s="53"/>
      <c r="JJZ469" s="53"/>
      <c r="JKA469" s="53"/>
      <c r="JKB469" s="53"/>
      <c r="JKC469" s="53"/>
      <c r="JKD469" s="53"/>
      <c r="JKE469" s="53"/>
      <c r="JKF469" s="53"/>
      <c r="JKG469" s="53"/>
      <c r="JKH469" s="53"/>
      <c r="JKI469" s="53"/>
      <c r="JKJ469" s="53"/>
      <c r="JKK469" s="53"/>
      <c r="JKL469" s="53"/>
      <c r="JKM469" s="53"/>
      <c r="JKN469" s="53"/>
      <c r="JKO469" s="53"/>
      <c r="JKP469" s="53"/>
      <c r="JKQ469" s="53"/>
      <c r="JKR469" s="53"/>
      <c r="JKS469" s="53"/>
      <c r="JKT469" s="53"/>
      <c r="JKU469" s="53"/>
      <c r="JKV469" s="53"/>
      <c r="JKW469" s="53"/>
      <c r="JKX469" s="53"/>
      <c r="JKY469" s="53"/>
      <c r="JKZ469" s="53"/>
      <c r="JLA469" s="53"/>
      <c r="JLB469" s="53"/>
      <c r="JLC469" s="53"/>
      <c r="JLD469" s="53"/>
      <c r="JLE469" s="53"/>
      <c r="JLF469" s="53"/>
      <c r="JLG469" s="53"/>
      <c r="JLH469" s="53"/>
      <c r="JLI469" s="53"/>
      <c r="JLJ469" s="53"/>
      <c r="JLK469" s="53"/>
      <c r="JLL469" s="53"/>
      <c r="JLM469" s="53"/>
      <c r="JLN469" s="53"/>
      <c r="JLO469" s="53"/>
      <c r="JLP469" s="53"/>
      <c r="JLQ469" s="53"/>
      <c r="JLR469" s="53"/>
      <c r="JLS469" s="53"/>
      <c r="JLT469" s="53"/>
      <c r="JLU469" s="53"/>
      <c r="JLV469" s="53"/>
      <c r="JLW469" s="53"/>
      <c r="JLX469" s="53"/>
      <c r="JLY469" s="53"/>
      <c r="JLZ469" s="53"/>
      <c r="JMA469" s="53"/>
      <c r="JMB469" s="53"/>
      <c r="JMC469" s="53"/>
      <c r="JMD469" s="53"/>
      <c r="JME469" s="53"/>
      <c r="JMF469" s="53"/>
      <c r="JMG469" s="53"/>
      <c r="JMH469" s="53"/>
      <c r="JMI469" s="53"/>
      <c r="JMJ469" s="53"/>
      <c r="JMK469" s="53"/>
      <c r="JML469" s="53"/>
      <c r="JMM469" s="53"/>
      <c r="JMN469" s="53"/>
      <c r="JMO469" s="53"/>
      <c r="JMP469" s="53"/>
      <c r="JMQ469" s="53"/>
      <c r="JMR469" s="53"/>
      <c r="JMS469" s="53"/>
      <c r="JMT469" s="53"/>
      <c r="JMU469" s="53"/>
      <c r="JMV469" s="53"/>
      <c r="JMW469" s="53"/>
      <c r="JMX469" s="53"/>
      <c r="JMY469" s="53"/>
      <c r="JMZ469" s="53"/>
      <c r="JNA469" s="53"/>
      <c r="JNB469" s="53"/>
      <c r="JNC469" s="53"/>
      <c r="JND469" s="53"/>
      <c r="JNE469" s="53"/>
      <c r="JNF469" s="53"/>
      <c r="JNG469" s="53"/>
      <c r="JNH469" s="53"/>
      <c r="JNI469" s="53"/>
      <c r="JNJ469" s="53"/>
      <c r="JNK469" s="53"/>
      <c r="JNL469" s="53"/>
      <c r="JNM469" s="53"/>
      <c r="JNN469" s="53"/>
      <c r="JNO469" s="53"/>
      <c r="JNP469" s="53"/>
      <c r="JNQ469" s="53"/>
      <c r="JNR469" s="53"/>
      <c r="JNS469" s="53"/>
      <c r="JNT469" s="53"/>
      <c r="JNU469" s="53"/>
      <c r="JNV469" s="53"/>
      <c r="JNW469" s="53"/>
      <c r="JNX469" s="53"/>
      <c r="JNY469" s="53"/>
      <c r="JNZ469" s="53"/>
      <c r="JOA469" s="53"/>
      <c r="JOB469" s="53"/>
      <c r="JOC469" s="53"/>
      <c r="JOD469" s="53"/>
      <c r="JOE469" s="53"/>
      <c r="JOF469" s="53"/>
      <c r="JOG469" s="53"/>
      <c r="JOH469" s="53"/>
      <c r="JOI469" s="53"/>
      <c r="JOJ469" s="53"/>
      <c r="JOK469" s="53"/>
      <c r="JOL469" s="53"/>
      <c r="JOM469" s="53"/>
      <c r="JON469" s="53"/>
      <c r="JOO469" s="53"/>
      <c r="JOP469" s="53"/>
      <c r="JOQ469" s="53"/>
      <c r="JOR469" s="53"/>
      <c r="JOS469" s="53"/>
      <c r="JOT469" s="53"/>
      <c r="JOU469" s="53"/>
      <c r="JOV469" s="53"/>
      <c r="JOW469" s="53"/>
      <c r="JOX469" s="53"/>
      <c r="JOY469" s="53"/>
      <c r="JOZ469" s="53"/>
      <c r="JPA469" s="53"/>
      <c r="JPB469" s="53"/>
      <c r="JPC469" s="53"/>
      <c r="JPD469" s="53"/>
      <c r="JPE469" s="53"/>
      <c r="JPF469" s="53"/>
      <c r="JPG469" s="53"/>
      <c r="JPH469" s="53"/>
      <c r="JPI469" s="53"/>
      <c r="JPJ469" s="53"/>
      <c r="JPK469" s="53"/>
      <c r="JPL469" s="53"/>
      <c r="JPM469" s="53"/>
      <c r="JPN469" s="53"/>
      <c r="JPO469" s="53"/>
      <c r="JPP469" s="53"/>
      <c r="JPQ469" s="53"/>
      <c r="JPR469" s="53"/>
      <c r="JPS469" s="53"/>
      <c r="JPT469" s="53"/>
      <c r="JPU469" s="53"/>
      <c r="JPV469" s="53"/>
      <c r="JPW469" s="53"/>
      <c r="JPX469" s="53"/>
      <c r="JPY469" s="53"/>
      <c r="JPZ469" s="53"/>
      <c r="JQA469" s="53"/>
      <c r="JQB469" s="53"/>
      <c r="JQC469" s="53"/>
      <c r="JQD469" s="53"/>
      <c r="JQE469" s="53"/>
      <c r="JQF469" s="53"/>
      <c r="JQG469" s="53"/>
      <c r="JQH469" s="53"/>
      <c r="JQI469" s="53"/>
      <c r="JQJ469" s="53"/>
      <c r="JQK469" s="53"/>
      <c r="JQL469" s="53"/>
      <c r="JQM469" s="53"/>
      <c r="JQN469" s="53"/>
      <c r="JQO469" s="53"/>
      <c r="JQP469" s="53"/>
      <c r="JQQ469" s="53"/>
      <c r="JQR469" s="53"/>
      <c r="JQS469" s="53"/>
      <c r="JQT469" s="53"/>
      <c r="JQU469" s="53"/>
      <c r="JQV469" s="53"/>
      <c r="JQW469" s="53"/>
      <c r="JQX469" s="53"/>
      <c r="JQY469" s="53"/>
      <c r="JQZ469" s="53"/>
      <c r="JRA469" s="53"/>
      <c r="JRB469" s="53"/>
      <c r="JRC469" s="53"/>
      <c r="JRD469" s="53"/>
      <c r="JRE469" s="53"/>
      <c r="JRF469" s="53"/>
      <c r="JRG469" s="53"/>
      <c r="JRH469" s="53"/>
      <c r="JRI469" s="53"/>
      <c r="JRJ469" s="53"/>
      <c r="JRK469" s="53"/>
      <c r="JRL469" s="53"/>
      <c r="JRM469" s="53"/>
      <c r="JRN469" s="53"/>
      <c r="JRO469" s="53"/>
      <c r="JRP469" s="53"/>
      <c r="JRQ469" s="53"/>
      <c r="JRR469" s="53"/>
      <c r="JRS469" s="53"/>
      <c r="JRT469" s="53"/>
      <c r="JRU469" s="53"/>
      <c r="JRV469" s="53"/>
      <c r="JRW469" s="53"/>
      <c r="JRX469" s="53"/>
      <c r="JRY469" s="53"/>
      <c r="JRZ469" s="53"/>
      <c r="JSA469" s="53"/>
      <c r="JSB469" s="53"/>
      <c r="JSC469" s="53"/>
      <c r="JSD469" s="53"/>
      <c r="JSE469" s="53"/>
      <c r="JSF469" s="53"/>
      <c r="JSG469" s="53"/>
      <c r="JSH469" s="53"/>
      <c r="JSI469" s="53"/>
      <c r="JSJ469" s="53"/>
      <c r="JSK469" s="53"/>
      <c r="JSL469" s="53"/>
      <c r="JSM469" s="53"/>
      <c r="JSN469" s="53"/>
      <c r="JSO469" s="53"/>
      <c r="JSP469" s="53"/>
      <c r="JSQ469" s="53"/>
      <c r="JSR469" s="53"/>
      <c r="JSS469" s="53"/>
      <c r="JST469" s="53"/>
      <c r="JSU469" s="53"/>
      <c r="JSV469" s="53"/>
      <c r="JSW469" s="53"/>
      <c r="JSX469" s="53"/>
      <c r="JSY469" s="53"/>
      <c r="JSZ469" s="53"/>
      <c r="JTA469" s="53"/>
      <c r="JTB469" s="53"/>
      <c r="JTC469" s="53"/>
      <c r="JTD469" s="53"/>
      <c r="JTE469" s="53"/>
      <c r="JTF469" s="53"/>
      <c r="JTG469" s="53"/>
      <c r="JTH469" s="53"/>
      <c r="JTI469" s="53"/>
      <c r="JTJ469" s="53"/>
      <c r="JTK469" s="53"/>
      <c r="JTL469" s="53"/>
      <c r="JTM469" s="53"/>
      <c r="JTN469" s="53"/>
      <c r="JTO469" s="53"/>
      <c r="JTP469" s="53"/>
      <c r="JTQ469" s="53"/>
      <c r="JTR469" s="53"/>
      <c r="JTS469" s="53"/>
      <c r="JTT469" s="53"/>
      <c r="JTU469" s="53"/>
      <c r="JTV469" s="53"/>
      <c r="JTW469" s="53"/>
      <c r="JTX469" s="53"/>
      <c r="JTY469" s="53"/>
      <c r="JTZ469" s="53"/>
      <c r="JUA469" s="53"/>
      <c r="JUB469" s="53"/>
      <c r="JUC469" s="53"/>
      <c r="JUD469" s="53"/>
      <c r="JUE469" s="53"/>
      <c r="JUF469" s="53"/>
      <c r="JUG469" s="53"/>
      <c r="JUH469" s="53"/>
      <c r="JUI469" s="53"/>
      <c r="JUJ469" s="53"/>
      <c r="JUK469" s="53"/>
      <c r="JUL469" s="53"/>
      <c r="JUM469" s="53"/>
      <c r="JUN469" s="53"/>
      <c r="JUO469" s="53"/>
      <c r="JUP469" s="53"/>
      <c r="JUQ469" s="53"/>
      <c r="JUR469" s="53"/>
      <c r="JUS469" s="53"/>
      <c r="JUT469" s="53"/>
      <c r="JUU469" s="53"/>
      <c r="JUV469" s="53"/>
      <c r="JUW469" s="53"/>
      <c r="JUX469" s="53"/>
      <c r="JUY469" s="53"/>
      <c r="JUZ469" s="53"/>
      <c r="JVA469" s="53"/>
      <c r="JVB469" s="53"/>
      <c r="JVC469" s="53"/>
      <c r="JVD469" s="53"/>
      <c r="JVE469" s="53"/>
      <c r="JVF469" s="53"/>
      <c r="JVG469" s="53"/>
      <c r="JVH469" s="53"/>
      <c r="JVI469" s="53"/>
      <c r="JVJ469" s="53"/>
      <c r="JVK469" s="53"/>
      <c r="JVL469" s="53"/>
      <c r="JVM469" s="53"/>
      <c r="JVN469" s="53"/>
      <c r="JVO469" s="53"/>
      <c r="JVP469" s="53"/>
      <c r="JVQ469" s="53"/>
      <c r="JVR469" s="53"/>
      <c r="JVS469" s="53"/>
      <c r="JVT469" s="53"/>
      <c r="JVU469" s="53"/>
      <c r="JVV469" s="53"/>
      <c r="JVW469" s="53"/>
      <c r="JVX469" s="53"/>
      <c r="JVY469" s="53"/>
      <c r="JVZ469" s="53"/>
      <c r="JWA469" s="53"/>
      <c r="JWB469" s="53"/>
      <c r="JWC469" s="53"/>
      <c r="JWD469" s="53"/>
      <c r="JWE469" s="53"/>
      <c r="JWF469" s="53"/>
      <c r="JWG469" s="53"/>
      <c r="JWH469" s="53"/>
      <c r="JWI469" s="53"/>
      <c r="JWJ469" s="53"/>
      <c r="JWK469" s="53"/>
      <c r="JWL469" s="53"/>
      <c r="JWM469" s="53"/>
      <c r="JWN469" s="53"/>
      <c r="JWO469" s="53"/>
      <c r="JWP469" s="53"/>
      <c r="JWQ469" s="53"/>
      <c r="JWR469" s="53"/>
      <c r="JWS469" s="53"/>
      <c r="JWT469" s="53"/>
      <c r="JWU469" s="53"/>
      <c r="JWV469" s="53"/>
      <c r="JWW469" s="53"/>
      <c r="JWX469" s="53"/>
      <c r="JWY469" s="53"/>
      <c r="JWZ469" s="53"/>
      <c r="JXA469" s="53"/>
      <c r="JXB469" s="53"/>
      <c r="JXC469" s="53"/>
      <c r="JXD469" s="53"/>
      <c r="JXE469" s="53"/>
      <c r="JXF469" s="53"/>
      <c r="JXG469" s="53"/>
      <c r="JXH469" s="53"/>
      <c r="JXI469" s="53"/>
      <c r="JXJ469" s="53"/>
      <c r="JXK469" s="53"/>
      <c r="JXL469" s="53"/>
      <c r="JXM469" s="53"/>
      <c r="JXN469" s="53"/>
      <c r="JXO469" s="53"/>
      <c r="JXP469" s="53"/>
      <c r="JXQ469" s="53"/>
      <c r="JXR469" s="53"/>
      <c r="JXS469" s="53"/>
      <c r="JXT469" s="53"/>
      <c r="JXU469" s="53"/>
      <c r="JXV469" s="53"/>
      <c r="JXW469" s="53"/>
      <c r="JXX469" s="53"/>
      <c r="JXY469" s="53"/>
      <c r="JXZ469" s="53"/>
      <c r="JYA469" s="53"/>
      <c r="JYB469" s="53"/>
      <c r="JYC469" s="53"/>
      <c r="JYD469" s="53"/>
      <c r="JYE469" s="53"/>
      <c r="JYF469" s="53"/>
      <c r="JYG469" s="53"/>
      <c r="JYH469" s="53"/>
      <c r="JYI469" s="53"/>
      <c r="JYJ469" s="53"/>
      <c r="JYK469" s="53"/>
      <c r="JYL469" s="53"/>
      <c r="JYM469" s="53"/>
      <c r="JYN469" s="53"/>
      <c r="JYO469" s="53"/>
      <c r="JYP469" s="53"/>
      <c r="JYQ469" s="53"/>
      <c r="JYR469" s="53"/>
      <c r="JYS469" s="53"/>
      <c r="JYT469" s="53"/>
      <c r="JYU469" s="53"/>
      <c r="JYV469" s="53"/>
      <c r="JYW469" s="53"/>
      <c r="JYX469" s="53"/>
      <c r="JYY469" s="53"/>
      <c r="JYZ469" s="53"/>
      <c r="JZA469" s="53"/>
      <c r="JZB469" s="53"/>
      <c r="JZC469" s="53"/>
      <c r="JZD469" s="53"/>
      <c r="JZE469" s="53"/>
      <c r="JZF469" s="53"/>
      <c r="JZG469" s="53"/>
      <c r="JZH469" s="53"/>
      <c r="JZI469" s="53"/>
      <c r="JZJ469" s="53"/>
      <c r="JZK469" s="53"/>
      <c r="JZL469" s="53"/>
      <c r="JZM469" s="53"/>
      <c r="JZN469" s="53"/>
      <c r="JZO469" s="53"/>
      <c r="JZP469" s="53"/>
      <c r="JZQ469" s="53"/>
      <c r="JZR469" s="53"/>
      <c r="JZS469" s="53"/>
      <c r="JZT469" s="53"/>
      <c r="JZU469" s="53"/>
      <c r="JZV469" s="53"/>
      <c r="JZW469" s="53"/>
      <c r="JZX469" s="53"/>
      <c r="JZY469" s="53"/>
      <c r="JZZ469" s="53"/>
      <c r="KAA469" s="53"/>
      <c r="KAB469" s="53"/>
      <c r="KAC469" s="53"/>
      <c r="KAD469" s="53"/>
      <c r="KAE469" s="53"/>
      <c r="KAF469" s="53"/>
      <c r="KAG469" s="53"/>
      <c r="KAH469" s="53"/>
      <c r="KAI469" s="53"/>
      <c r="KAJ469" s="53"/>
      <c r="KAK469" s="53"/>
      <c r="KAL469" s="53"/>
      <c r="KAM469" s="53"/>
      <c r="KAN469" s="53"/>
      <c r="KAO469" s="53"/>
      <c r="KAP469" s="53"/>
      <c r="KAQ469" s="53"/>
      <c r="KAR469" s="53"/>
      <c r="KAS469" s="53"/>
      <c r="KAT469" s="53"/>
      <c r="KAU469" s="53"/>
      <c r="KAV469" s="53"/>
      <c r="KAW469" s="53"/>
      <c r="KAX469" s="53"/>
      <c r="KAY469" s="53"/>
      <c r="KAZ469" s="53"/>
      <c r="KBA469" s="53"/>
      <c r="KBB469" s="53"/>
      <c r="KBC469" s="53"/>
      <c r="KBD469" s="53"/>
      <c r="KBE469" s="53"/>
      <c r="KBF469" s="53"/>
      <c r="KBG469" s="53"/>
      <c r="KBH469" s="53"/>
      <c r="KBI469" s="53"/>
      <c r="KBJ469" s="53"/>
      <c r="KBK469" s="53"/>
      <c r="KBL469" s="53"/>
      <c r="KBM469" s="53"/>
      <c r="KBN469" s="53"/>
      <c r="KBO469" s="53"/>
      <c r="KBP469" s="53"/>
      <c r="KBQ469" s="53"/>
      <c r="KBR469" s="53"/>
      <c r="KBS469" s="53"/>
      <c r="KBT469" s="53"/>
      <c r="KBU469" s="53"/>
      <c r="KBV469" s="53"/>
      <c r="KBW469" s="53"/>
      <c r="KBX469" s="53"/>
      <c r="KBY469" s="53"/>
      <c r="KBZ469" s="53"/>
      <c r="KCA469" s="53"/>
      <c r="KCB469" s="53"/>
      <c r="KCC469" s="53"/>
      <c r="KCD469" s="53"/>
      <c r="KCE469" s="53"/>
      <c r="KCF469" s="53"/>
      <c r="KCG469" s="53"/>
      <c r="KCH469" s="53"/>
      <c r="KCI469" s="53"/>
      <c r="KCJ469" s="53"/>
      <c r="KCK469" s="53"/>
      <c r="KCL469" s="53"/>
      <c r="KCM469" s="53"/>
      <c r="KCN469" s="53"/>
      <c r="KCO469" s="53"/>
      <c r="KCP469" s="53"/>
      <c r="KCQ469" s="53"/>
      <c r="KCR469" s="53"/>
      <c r="KCS469" s="53"/>
      <c r="KCT469" s="53"/>
      <c r="KCU469" s="53"/>
      <c r="KCV469" s="53"/>
      <c r="KCW469" s="53"/>
      <c r="KCX469" s="53"/>
      <c r="KCY469" s="53"/>
      <c r="KCZ469" s="53"/>
      <c r="KDA469" s="53"/>
      <c r="KDB469" s="53"/>
      <c r="KDC469" s="53"/>
      <c r="KDD469" s="53"/>
      <c r="KDE469" s="53"/>
      <c r="KDF469" s="53"/>
      <c r="KDG469" s="53"/>
      <c r="KDH469" s="53"/>
      <c r="KDI469" s="53"/>
      <c r="KDJ469" s="53"/>
      <c r="KDK469" s="53"/>
      <c r="KDL469" s="53"/>
      <c r="KDM469" s="53"/>
      <c r="KDN469" s="53"/>
      <c r="KDO469" s="53"/>
      <c r="KDP469" s="53"/>
      <c r="KDQ469" s="53"/>
      <c r="KDR469" s="53"/>
      <c r="KDS469" s="53"/>
      <c r="KDT469" s="53"/>
      <c r="KDU469" s="53"/>
      <c r="KDV469" s="53"/>
      <c r="KDW469" s="53"/>
      <c r="KDX469" s="53"/>
      <c r="KDY469" s="53"/>
      <c r="KDZ469" s="53"/>
      <c r="KEA469" s="53"/>
      <c r="KEB469" s="53"/>
      <c r="KEC469" s="53"/>
      <c r="KED469" s="53"/>
      <c r="KEE469" s="53"/>
      <c r="KEF469" s="53"/>
      <c r="KEG469" s="53"/>
      <c r="KEH469" s="53"/>
      <c r="KEI469" s="53"/>
      <c r="KEJ469" s="53"/>
      <c r="KEK469" s="53"/>
      <c r="KEL469" s="53"/>
      <c r="KEM469" s="53"/>
      <c r="KEN469" s="53"/>
      <c r="KEO469" s="53"/>
      <c r="KEP469" s="53"/>
      <c r="KEQ469" s="53"/>
      <c r="KER469" s="53"/>
      <c r="KES469" s="53"/>
      <c r="KET469" s="53"/>
      <c r="KEU469" s="53"/>
      <c r="KEV469" s="53"/>
      <c r="KEW469" s="53"/>
      <c r="KEX469" s="53"/>
      <c r="KEY469" s="53"/>
      <c r="KEZ469" s="53"/>
      <c r="KFA469" s="53"/>
      <c r="KFB469" s="53"/>
      <c r="KFC469" s="53"/>
      <c r="KFD469" s="53"/>
      <c r="KFE469" s="53"/>
      <c r="KFF469" s="53"/>
      <c r="KFG469" s="53"/>
      <c r="KFH469" s="53"/>
      <c r="KFI469" s="53"/>
      <c r="KFJ469" s="53"/>
      <c r="KFK469" s="53"/>
      <c r="KFL469" s="53"/>
      <c r="KFM469" s="53"/>
      <c r="KFN469" s="53"/>
      <c r="KFO469" s="53"/>
      <c r="KFP469" s="53"/>
      <c r="KFQ469" s="53"/>
      <c r="KFR469" s="53"/>
      <c r="KFS469" s="53"/>
      <c r="KFT469" s="53"/>
      <c r="KFU469" s="53"/>
      <c r="KFV469" s="53"/>
      <c r="KFW469" s="53"/>
      <c r="KFX469" s="53"/>
      <c r="KFY469" s="53"/>
      <c r="KFZ469" s="53"/>
      <c r="KGA469" s="53"/>
      <c r="KGB469" s="53"/>
      <c r="KGC469" s="53"/>
      <c r="KGD469" s="53"/>
      <c r="KGE469" s="53"/>
      <c r="KGF469" s="53"/>
      <c r="KGG469" s="53"/>
      <c r="KGH469" s="53"/>
      <c r="KGI469" s="53"/>
      <c r="KGJ469" s="53"/>
      <c r="KGK469" s="53"/>
      <c r="KGL469" s="53"/>
      <c r="KGM469" s="53"/>
      <c r="KGN469" s="53"/>
      <c r="KGO469" s="53"/>
      <c r="KGP469" s="53"/>
      <c r="KGQ469" s="53"/>
      <c r="KGR469" s="53"/>
      <c r="KGS469" s="53"/>
      <c r="KGT469" s="53"/>
      <c r="KGU469" s="53"/>
      <c r="KGV469" s="53"/>
      <c r="KGW469" s="53"/>
      <c r="KGX469" s="53"/>
      <c r="KGY469" s="53"/>
      <c r="KGZ469" s="53"/>
      <c r="KHA469" s="53"/>
      <c r="KHB469" s="53"/>
      <c r="KHC469" s="53"/>
      <c r="KHD469" s="53"/>
      <c r="KHE469" s="53"/>
      <c r="KHF469" s="53"/>
      <c r="KHG469" s="53"/>
      <c r="KHH469" s="53"/>
      <c r="KHI469" s="53"/>
      <c r="KHJ469" s="53"/>
      <c r="KHK469" s="53"/>
      <c r="KHL469" s="53"/>
      <c r="KHM469" s="53"/>
      <c r="KHN469" s="53"/>
      <c r="KHO469" s="53"/>
      <c r="KHP469" s="53"/>
      <c r="KHQ469" s="53"/>
      <c r="KHR469" s="53"/>
      <c r="KHS469" s="53"/>
      <c r="KHT469" s="53"/>
      <c r="KHU469" s="53"/>
      <c r="KHV469" s="53"/>
      <c r="KHW469" s="53"/>
      <c r="KHX469" s="53"/>
      <c r="KHY469" s="53"/>
      <c r="KHZ469" s="53"/>
      <c r="KIA469" s="53"/>
      <c r="KIB469" s="53"/>
      <c r="KIC469" s="53"/>
      <c r="KID469" s="53"/>
      <c r="KIE469" s="53"/>
      <c r="KIF469" s="53"/>
      <c r="KIG469" s="53"/>
      <c r="KIH469" s="53"/>
      <c r="KII469" s="53"/>
      <c r="KIJ469" s="53"/>
      <c r="KIK469" s="53"/>
      <c r="KIL469" s="53"/>
      <c r="KIM469" s="53"/>
      <c r="KIN469" s="53"/>
      <c r="KIO469" s="53"/>
      <c r="KIP469" s="53"/>
      <c r="KIQ469" s="53"/>
      <c r="KIR469" s="53"/>
      <c r="KIS469" s="53"/>
      <c r="KIT469" s="53"/>
      <c r="KIU469" s="53"/>
      <c r="KIV469" s="53"/>
      <c r="KIW469" s="53"/>
      <c r="KIX469" s="53"/>
      <c r="KIY469" s="53"/>
      <c r="KIZ469" s="53"/>
      <c r="KJA469" s="53"/>
      <c r="KJB469" s="53"/>
      <c r="KJC469" s="53"/>
      <c r="KJD469" s="53"/>
      <c r="KJE469" s="53"/>
      <c r="KJF469" s="53"/>
      <c r="KJG469" s="53"/>
      <c r="KJH469" s="53"/>
      <c r="KJI469" s="53"/>
      <c r="KJJ469" s="53"/>
      <c r="KJK469" s="53"/>
      <c r="KJL469" s="53"/>
      <c r="KJM469" s="53"/>
      <c r="KJN469" s="53"/>
      <c r="KJO469" s="53"/>
      <c r="KJP469" s="53"/>
      <c r="KJQ469" s="53"/>
      <c r="KJR469" s="53"/>
      <c r="KJS469" s="53"/>
      <c r="KJT469" s="53"/>
      <c r="KJU469" s="53"/>
      <c r="KJV469" s="53"/>
      <c r="KJW469" s="53"/>
      <c r="KJX469" s="53"/>
      <c r="KJY469" s="53"/>
      <c r="KJZ469" s="53"/>
      <c r="KKA469" s="53"/>
      <c r="KKB469" s="53"/>
      <c r="KKC469" s="53"/>
      <c r="KKD469" s="53"/>
      <c r="KKE469" s="53"/>
      <c r="KKF469" s="53"/>
      <c r="KKG469" s="53"/>
      <c r="KKH469" s="53"/>
      <c r="KKI469" s="53"/>
      <c r="KKJ469" s="53"/>
      <c r="KKK469" s="53"/>
      <c r="KKL469" s="53"/>
      <c r="KKM469" s="53"/>
      <c r="KKN469" s="53"/>
      <c r="KKO469" s="53"/>
      <c r="KKP469" s="53"/>
      <c r="KKQ469" s="53"/>
      <c r="KKR469" s="53"/>
      <c r="KKS469" s="53"/>
      <c r="KKT469" s="53"/>
      <c r="KKU469" s="53"/>
      <c r="KKV469" s="53"/>
      <c r="KKW469" s="53"/>
      <c r="KKX469" s="53"/>
      <c r="KKY469" s="53"/>
      <c r="KKZ469" s="53"/>
      <c r="KLA469" s="53"/>
      <c r="KLB469" s="53"/>
      <c r="KLC469" s="53"/>
      <c r="KLD469" s="53"/>
      <c r="KLE469" s="53"/>
      <c r="KLF469" s="53"/>
      <c r="KLG469" s="53"/>
      <c r="KLH469" s="53"/>
      <c r="KLI469" s="53"/>
      <c r="KLJ469" s="53"/>
      <c r="KLK469" s="53"/>
      <c r="KLL469" s="53"/>
      <c r="KLM469" s="53"/>
      <c r="KLN469" s="53"/>
      <c r="KLO469" s="53"/>
      <c r="KLP469" s="53"/>
      <c r="KLQ469" s="53"/>
      <c r="KLR469" s="53"/>
      <c r="KLS469" s="53"/>
      <c r="KLT469" s="53"/>
      <c r="KLU469" s="53"/>
      <c r="KLV469" s="53"/>
      <c r="KLW469" s="53"/>
      <c r="KLX469" s="53"/>
      <c r="KLY469" s="53"/>
      <c r="KLZ469" s="53"/>
      <c r="KMA469" s="53"/>
      <c r="KMB469" s="53"/>
      <c r="KMC469" s="53"/>
      <c r="KMD469" s="53"/>
      <c r="KME469" s="53"/>
      <c r="KMF469" s="53"/>
      <c r="KMG469" s="53"/>
      <c r="KMH469" s="53"/>
      <c r="KMI469" s="53"/>
      <c r="KMJ469" s="53"/>
      <c r="KMK469" s="53"/>
      <c r="KML469" s="53"/>
      <c r="KMM469" s="53"/>
      <c r="KMN469" s="53"/>
      <c r="KMO469" s="53"/>
      <c r="KMP469" s="53"/>
      <c r="KMQ469" s="53"/>
      <c r="KMR469" s="53"/>
      <c r="KMS469" s="53"/>
      <c r="KMT469" s="53"/>
      <c r="KMU469" s="53"/>
      <c r="KMV469" s="53"/>
      <c r="KMW469" s="53"/>
      <c r="KMX469" s="53"/>
      <c r="KMY469" s="53"/>
      <c r="KMZ469" s="53"/>
      <c r="KNA469" s="53"/>
      <c r="KNB469" s="53"/>
      <c r="KNC469" s="53"/>
      <c r="KND469" s="53"/>
      <c r="KNE469" s="53"/>
      <c r="KNF469" s="53"/>
      <c r="KNG469" s="53"/>
      <c r="KNH469" s="53"/>
      <c r="KNI469" s="53"/>
      <c r="KNJ469" s="53"/>
      <c r="KNK469" s="53"/>
      <c r="KNL469" s="53"/>
      <c r="KNM469" s="53"/>
      <c r="KNN469" s="53"/>
      <c r="KNO469" s="53"/>
      <c r="KNP469" s="53"/>
      <c r="KNQ469" s="53"/>
      <c r="KNR469" s="53"/>
      <c r="KNS469" s="53"/>
      <c r="KNT469" s="53"/>
      <c r="KNU469" s="53"/>
      <c r="KNV469" s="53"/>
      <c r="KNW469" s="53"/>
      <c r="KNX469" s="53"/>
      <c r="KNY469" s="53"/>
      <c r="KNZ469" s="53"/>
      <c r="KOA469" s="53"/>
      <c r="KOB469" s="53"/>
      <c r="KOC469" s="53"/>
      <c r="KOD469" s="53"/>
      <c r="KOE469" s="53"/>
      <c r="KOF469" s="53"/>
      <c r="KOG469" s="53"/>
      <c r="KOH469" s="53"/>
      <c r="KOI469" s="53"/>
      <c r="KOJ469" s="53"/>
      <c r="KOK469" s="53"/>
      <c r="KOL469" s="53"/>
      <c r="KOM469" s="53"/>
      <c r="KON469" s="53"/>
      <c r="KOO469" s="53"/>
      <c r="KOP469" s="53"/>
      <c r="KOQ469" s="53"/>
      <c r="KOR469" s="53"/>
      <c r="KOS469" s="53"/>
      <c r="KOT469" s="53"/>
      <c r="KOU469" s="53"/>
      <c r="KOV469" s="53"/>
      <c r="KOW469" s="53"/>
      <c r="KOX469" s="53"/>
      <c r="KOY469" s="53"/>
      <c r="KOZ469" s="53"/>
      <c r="KPA469" s="53"/>
      <c r="KPB469" s="53"/>
      <c r="KPC469" s="53"/>
      <c r="KPD469" s="53"/>
      <c r="KPE469" s="53"/>
      <c r="KPF469" s="53"/>
      <c r="KPG469" s="53"/>
      <c r="KPH469" s="53"/>
      <c r="KPI469" s="53"/>
      <c r="KPJ469" s="53"/>
      <c r="KPK469" s="53"/>
      <c r="KPL469" s="53"/>
      <c r="KPM469" s="53"/>
      <c r="KPN469" s="53"/>
      <c r="KPO469" s="53"/>
      <c r="KPP469" s="53"/>
      <c r="KPQ469" s="53"/>
      <c r="KPR469" s="53"/>
      <c r="KPS469" s="53"/>
      <c r="KPT469" s="53"/>
      <c r="KPU469" s="53"/>
      <c r="KPV469" s="53"/>
      <c r="KPW469" s="53"/>
      <c r="KPX469" s="53"/>
      <c r="KPY469" s="53"/>
      <c r="KPZ469" s="53"/>
      <c r="KQA469" s="53"/>
      <c r="KQB469" s="53"/>
      <c r="KQC469" s="53"/>
      <c r="KQD469" s="53"/>
      <c r="KQE469" s="53"/>
      <c r="KQF469" s="53"/>
      <c r="KQG469" s="53"/>
      <c r="KQH469" s="53"/>
      <c r="KQI469" s="53"/>
      <c r="KQJ469" s="53"/>
      <c r="KQK469" s="53"/>
      <c r="KQL469" s="53"/>
      <c r="KQM469" s="53"/>
      <c r="KQN469" s="53"/>
      <c r="KQO469" s="53"/>
      <c r="KQP469" s="53"/>
      <c r="KQQ469" s="53"/>
      <c r="KQR469" s="53"/>
      <c r="KQS469" s="53"/>
      <c r="KQT469" s="53"/>
      <c r="KQU469" s="53"/>
      <c r="KQV469" s="53"/>
      <c r="KQW469" s="53"/>
      <c r="KQX469" s="53"/>
      <c r="KQY469" s="53"/>
      <c r="KQZ469" s="53"/>
      <c r="KRA469" s="53"/>
      <c r="KRB469" s="53"/>
      <c r="KRC469" s="53"/>
      <c r="KRD469" s="53"/>
      <c r="KRE469" s="53"/>
      <c r="KRF469" s="53"/>
      <c r="KRG469" s="53"/>
      <c r="KRH469" s="53"/>
      <c r="KRI469" s="53"/>
      <c r="KRJ469" s="53"/>
      <c r="KRK469" s="53"/>
      <c r="KRL469" s="53"/>
      <c r="KRM469" s="53"/>
      <c r="KRN469" s="53"/>
      <c r="KRO469" s="53"/>
      <c r="KRP469" s="53"/>
      <c r="KRQ469" s="53"/>
      <c r="KRR469" s="53"/>
      <c r="KRS469" s="53"/>
      <c r="KRT469" s="53"/>
      <c r="KRU469" s="53"/>
      <c r="KRV469" s="53"/>
      <c r="KRW469" s="53"/>
      <c r="KRX469" s="53"/>
      <c r="KRY469" s="53"/>
      <c r="KRZ469" s="53"/>
      <c r="KSA469" s="53"/>
      <c r="KSB469" s="53"/>
      <c r="KSC469" s="53"/>
      <c r="KSD469" s="53"/>
      <c r="KSE469" s="53"/>
      <c r="KSF469" s="53"/>
      <c r="KSG469" s="53"/>
      <c r="KSH469" s="53"/>
      <c r="KSI469" s="53"/>
      <c r="KSJ469" s="53"/>
      <c r="KSK469" s="53"/>
      <c r="KSL469" s="53"/>
      <c r="KSM469" s="53"/>
      <c r="KSN469" s="53"/>
      <c r="KSO469" s="53"/>
      <c r="KSP469" s="53"/>
      <c r="KSQ469" s="53"/>
      <c r="KSR469" s="53"/>
      <c r="KSS469" s="53"/>
      <c r="KST469" s="53"/>
      <c r="KSU469" s="53"/>
      <c r="KSV469" s="53"/>
      <c r="KSW469" s="53"/>
      <c r="KSX469" s="53"/>
      <c r="KSY469" s="53"/>
      <c r="KSZ469" s="53"/>
      <c r="KTA469" s="53"/>
      <c r="KTB469" s="53"/>
      <c r="KTC469" s="53"/>
      <c r="KTD469" s="53"/>
      <c r="KTE469" s="53"/>
      <c r="KTF469" s="53"/>
      <c r="KTG469" s="53"/>
      <c r="KTH469" s="53"/>
      <c r="KTI469" s="53"/>
      <c r="KTJ469" s="53"/>
      <c r="KTK469" s="53"/>
      <c r="KTL469" s="53"/>
      <c r="KTM469" s="53"/>
      <c r="KTN469" s="53"/>
      <c r="KTO469" s="53"/>
      <c r="KTP469" s="53"/>
      <c r="KTQ469" s="53"/>
      <c r="KTR469" s="53"/>
      <c r="KTS469" s="53"/>
      <c r="KTT469" s="53"/>
      <c r="KTU469" s="53"/>
      <c r="KTV469" s="53"/>
      <c r="KTW469" s="53"/>
      <c r="KTX469" s="53"/>
      <c r="KTY469" s="53"/>
      <c r="KTZ469" s="53"/>
      <c r="KUA469" s="53"/>
      <c r="KUB469" s="53"/>
      <c r="KUC469" s="53"/>
      <c r="KUD469" s="53"/>
      <c r="KUE469" s="53"/>
      <c r="KUF469" s="53"/>
      <c r="KUG469" s="53"/>
      <c r="KUH469" s="53"/>
      <c r="KUI469" s="53"/>
      <c r="KUJ469" s="53"/>
      <c r="KUK469" s="53"/>
      <c r="KUL469" s="53"/>
      <c r="KUM469" s="53"/>
      <c r="KUN469" s="53"/>
      <c r="KUO469" s="53"/>
      <c r="KUP469" s="53"/>
      <c r="KUQ469" s="53"/>
      <c r="KUR469" s="53"/>
      <c r="KUS469" s="53"/>
      <c r="KUT469" s="53"/>
      <c r="KUU469" s="53"/>
      <c r="KUV469" s="53"/>
      <c r="KUW469" s="53"/>
      <c r="KUX469" s="53"/>
      <c r="KUY469" s="53"/>
      <c r="KUZ469" s="53"/>
      <c r="KVA469" s="53"/>
      <c r="KVB469" s="53"/>
      <c r="KVC469" s="53"/>
      <c r="KVD469" s="53"/>
      <c r="KVE469" s="53"/>
      <c r="KVF469" s="53"/>
      <c r="KVG469" s="53"/>
      <c r="KVH469" s="53"/>
      <c r="KVI469" s="53"/>
      <c r="KVJ469" s="53"/>
      <c r="KVK469" s="53"/>
      <c r="KVL469" s="53"/>
      <c r="KVM469" s="53"/>
      <c r="KVN469" s="53"/>
      <c r="KVO469" s="53"/>
      <c r="KVP469" s="53"/>
      <c r="KVQ469" s="53"/>
      <c r="KVR469" s="53"/>
      <c r="KVS469" s="53"/>
      <c r="KVT469" s="53"/>
      <c r="KVU469" s="53"/>
      <c r="KVV469" s="53"/>
      <c r="KVW469" s="53"/>
      <c r="KVX469" s="53"/>
      <c r="KVY469" s="53"/>
      <c r="KVZ469" s="53"/>
      <c r="KWA469" s="53"/>
      <c r="KWB469" s="53"/>
      <c r="KWC469" s="53"/>
      <c r="KWD469" s="53"/>
      <c r="KWE469" s="53"/>
      <c r="KWF469" s="53"/>
      <c r="KWG469" s="53"/>
      <c r="KWH469" s="53"/>
      <c r="KWI469" s="53"/>
      <c r="KWJ469" s="53"/>
      <c r="KWK469" s="53"/>
      <c r="KWL469" s="53"/>
      <c r="KWM469" s="53"/>
      <c r="KWN469" s="53"/>
      <c r="KWO469" s="53"/>
      <c r="KWP469" s="53"/>
      <c r="KWQ469" s="53"/>
      <c r="KWR469" s="53"/>
      <c r="KWS469" s="53"/>
      <c r="KWT469" s="53"/>
      <c r="KWU469" s="53"/>
      <c r="KWV469" s="53"/>
      <c r="KWW469" s="53"/>
      <c r="KWX469" s="53"/>
      <c r="KWY469" s="53"/>
      <c r="KWZ469" s="53"/>
      <c r="KXA469" s="53"/>
      <c r="KXB469" s="53"/>
      <c r="KXC469" s="53"/>
      <c r="KXD469" s="53"/>
      <c r="KXE469" s="53"/>
      <c r="KXF469" s="53"/>
      <c r="KXG469" s="53"/>
      <c r="KXH469" s="53"/>
      <c r="KXI469" s="53"/>
      <c r="KXJ469" s="53"/>
      <c r="KXK469" s="53"/>
      <c r="KXL469" s="53"/>
      <c r="KXM469" s="53"/>
      <c r="KXN469" s="53"/>
      <c r="KXO469" s="53"/>
      <c r="KXP469" s="53"/>
      <c r="KXQ469" s="53"/>
      <c r="KXR469" s="53"/>
      <c r="KXS469" s="53"/>
      <c r="KXT469" s="53"/>
      <c r="KXU469" s="53"/>
      <c r="KXV469" s="53"/>
      <c r="KXW469" s="53"/>
      <c r="KXX469" s="53"/>
      <c r="KXY469" s="53"/>
      <c r="KXZ469" s="53"/>
      <c r="KYA469" s="53"/>
      <c r="KYB469" s="53"/>
      <c r="KYC469" s="53"/>
      <c r="KYD469" s="53"/>
      <c r="KYE469" s="53"/>
      <c r="KYF469" s="53"/>
      <c r="KYG469" s="53"/>
      <c r="KYH469" s="53"/>
      <c r="KYI469" s="53"/>
      <c r="KYJ469" s="53"/>
      <c r="KYK469" s="53"/>
      <c r="KYL469" s="53"/>
      <c r="KYM469" s="53"/>
      <c r="KYN469" s="53"/>
      <c r="KYO469" s="53"/>
      <c r="KYP469" s="53"/>
      <c r="KYQ469" s="53"/>
      <c r="KYR469" s="53"/>
      <c r="KYS469" s="53"/>
      <c r="KYT469" s="53"/>
      <c r="KYU469" s="53"/>
      <c r="KYV469" s="53"/>
      <c r="KYW469" s="53"/>
      <c r="KYX469" s="53"/>
      <c r="KYY469" s="53"/>
      <c r="KYZ469" s="53"/>
      <c r="KZA469" s="53"/>
      <c r="KZB469" s="53"/>
      <c r="KZC469" s="53"/>
      <c r="KZD469" s="53"/>
      <c r="KZE469" s="53"/>
      <c r="KZF469" s="53"/>
      <c r="KZG469" s="53"/>
      <c r="KZH469" s="53"/>
      <c r="KZI469" s="53"/>
      <c r="KZJ469" s="53"/>
      <c r="KZK469" s="53"/>
      <c r="KZL469" s="53"/>
      <c r="KZM469" s="53"/>
      <c r="KZN469" s="53"/>
      <c r="KZO469" s="53"/>
      <c r="KZP469" s="53"/>
      <c r="KZQ469" s="53"/>
      <c r="KZR469" s="53"/>
      <c r="KZS469" s="53"/>
      <c r="KZT469" s="53"/>
      <c r="KZU469" s="53"/>
      <c r="KZV469" s="53"/>
      <c r="KZW469" s="53"/>
      <c r="KZX469" s="53"/>
      <c r="KZY469" s="53"/>
      <c r="KZZ469" s="53"/>
      <c r="LAA469" s="53"/>
      <c r="LAB469" s="53"/>
      <c r="LAC469" s="53"/>
      <c r="LAD469" s="53"/>
      <c r="LAE469" s="53"/>
      <c r="LAF469" s="53"/>
      <c r="LAG469" s="53"/>
      <c r="LAH469" s="53"/>
      <c r="LAI469" s="53"/>
      <c r="LAJ469" s="53"/>
      <c r="LAK469" s="53"/>
      <c r="LAL469" s="53"/>
      <c r="LAM469" s="53"/>
      <c r="LAN469" s="53"/>
      <c r="LAO469" s="53"/>
      <c r="LAP469" s="53"/>
      <c r="LAQ469" s="53"/>
      <c r="LAR469" s="53"/>
      <c r="LAS469" s="53"/>
      <c r="LAT469" s="53"/>
      <c r="LAU469" s="53"/>
      <c r="LAV469" s="53"/>
      <c r="LAW469" s="53"/>
      <c r="LAX469" s="53"/>
      <c r="LAY469" s="53"/>
      <c r="LAZ469" s="53"/>
      <c r="LBA469" s="53"/>
      <c r="LBB469" s="53"/>
      <c r="LBC469" s="53"/>
      <c r="LBD469" s="53"/>
      <c r="LBE469" s="53"/>
      <c r="LBF469" s="53"/>
      <c r="LBG469" s="53"/>
      <c r="LBH469" s="53"/>
      <c r="LBI469" s="53"/>
      <c r="LBJ469" s="53"/>
      <c r="LBK469" s="53"/>
      <c r="LBL469" s="53"/>
      <c r="LBM469" s="53"/>
      <c r="LBN469" s="53"/>
      <c r="LBO469" s="53"/>
      <c r="LBP469" s="53"/>
      <c r="LBQ469" s="53"/>
      <c r="LBR469" s="53"/>
      <c r="LBS469" s="53"/>
      <c r="LBT469" s="53"/>
      <c r="LBU469" s="53"/>
      <c r="LBV469" s="53"/>
      <c r="LBW469" s="53"/>
      <c r="LBX469" s="53"/>
      <c r="LBY469" s="53"/>
      <c r="LBZ469" s="53"/>
      <c r="LCA469" s="53"/>
      <c r="LCB469" s="53"/>
      <c r="LCC469" s="53"/>
      <c r="LCD469" s="53"/>
      <c r="LCE469" s="53"/>
      <c r="LCF469" s="53"/>
      <c r="LCG469" s="53"/>
      <c r="LCH469" s="53"/>
      <c r="LCI469" s="53"/>
      <c r="LCJ469" s="53"/>
      <c r="LCK469" s="53"/>
      <c r="LCL469" s="53"/>
      <c r="LCM469" s="53"/>
      <c r="LCN469" s="53"/>
      <c r="LCO469" s="53"/>
      <c r="LCP469" s="53"/>
      <c r="LCQ469" s="53"/>
      <c r="LCR469" s="53"/>
      <c r="LCS469" s="53"/>
      <c r="LCT469" s="53"/>
      <c r="LCU469" s="53"/>
      <c r="LCV469" s="53"/>
      <c r="LCW469" s="53"/>
      <c r="LCX469" s="53"/>
      <c r="LCY469" s="53"/>
      <c r="LCZ469" s="53"/>
      <c r="LDA469" s="53"/>
      <c r="LDB469" s="53"/>
      <c r="LDC469" s="53"/>
      <c r="LDD469" s="53"/>
      <c r="LDE469" s="53"/>
      <c r="LDF469" s="53"/>
      <c r="LDG469" s="53"/>
      <c r="LDH469" s="53"/>
      <c r="LDI469" s="53"/>
      <c r="LDJ469" s="53"/>
      <c r="LDK469" s="53"/>
      <c r="LDL469" s="53"/>
      <c r="LDM469" s="53"/>
      <c r="LDN469" s="53"/>
      <c r="LDO469" s="53"/>
      <c r="LDP469" s="53"/>
      <c r="LDQ469" s="53"/>
      <c r="LDR469" s="53"/>
      <c r="LDS469" s="53"/>
      <c r="LDT469" s="53"/>
      <c r="LDU469" s="53"/>
      <c r="LDV469" s="53"/>
      <c r="LDW469" s="53"/>
      <c r="LDX469" s="53"/>
      <c r="LDY469" s="53"/>
      <c r="LDZ469" s="53"/>
      <c r="LEA469" s="53"/>
      <c r="LEB469" s="53"/>
      <c r="LEC469" s="53"/>
      <c r="LED469" s="53"/>
      <c r="LEE469" s="53"/>
      <c r="LEF469" s="53"/>
      <c r="LEG469" s="53"/>
      <c r="LEH469" s="53"/>
      <c r="LEI469" s="53"/>
      <c r="LEJ469" s="53"/>
      <c r="LEK469" s="53"/>
      <c r="LEL469" s="53"/>
      <c r="LEM469" s="53"/>
      <c r="LEN469" s="53"/>
      <c r="LEO469" s="53"/>
      <c r="LEP469" s="53"/>
      <c r="LEQ469" s="53"/>
      <c r="LER469" s="53"/>
      <c r="LES469" s="53"/>
      <c r="LET469" s="53"/>
      <c r="LEU469" s="53"/>
      <c r="LEV469" s="53"/>
      <c r="LEW469" s="53"/>
      <c r="LEX469" s="53"/>
      <c r="LEY469" s="53"/>
      <c r="LEZ469" s="53"/>
      <c r="LFA469" s="53"/>
      <c r="LFB469" s="53"/>
      <c r="LFC469" s="53"/>
      <c r="LFD469" s="53"/>
      <c r="LFE469" s="53"/>
      <c r="LFF469" s="53"/>
      <c r="LFG469" s="53"/>
      <c r="LFH469" s="53"/>
      <c r="LFI469" s="53"/>
      <c r="LFJ469" s="53"/>
      <c r="LFK469" s="53"/>
      <c r="LFL469" s="53"/>
      <c r="LFM469" s="53"/>
      <c r="LFN469" s="53"/>
      <c r="LFO469" s="53"/>
      <c r="LFP469" s="53"/>
      <c r="LFQ469" s="53"/>
      <c r="LFR469" s="53"/>
      <c r="LFS469" s="53"/>
      <c r="LFT469" s="53"/>
      <c r="LFU469" s="53"/>
      <c r="LFV469" s="53"/>
      <c r="LFW469" s="53"/>
      <c r="LFX469" s="53"/>
      <c r="LFY469" s="53"/>
      <c r="LFZ469" s="53"/>
      <c r="LGA469" s="53"/>
      <c r="LGB469" s="53"/>
      <c r="LGC469" s="53"/>
      <c r="LGD469" s="53"/>
      <c r="LGE469" s="53"/>
      <c r="LGF469" s="53"/>
      <c r="LGG469" s="53"/>
      <c r="LGH469" s="53"/>
      <c r="LGI469" s="53"/>
      <c r="LGJ469" s="53"/>
      <c r="LGK469" s="53"/>
      <c r="LGL469" s="53"/>
      <c r="LGM469" s="53"/>
      <c r="LGN469" s="53"/>
      <c r="LGO469" s="53"/>
      <c r="LGP469" s="53"/>
      <c r="LGQ469" s="53"/>
      <c r="LGR469" s="53"/>
      <c r="LGS469" s="53"/>
      <c r="LGT469" s="53"/>
      <c r="LGU469" s="53"/>
      <c r="LGV469" s="53"/>
      <c r="LGW469" s="53"/>
      <c r="LGX469" s="53"/>
      <c r="LGY469" s="53"/>
      <c r="LGZ469" s="53"/>
      <c r="LHA469" s="53"/>
      <c r="LHB469" s="53"/>
      <c r="LHC469" s="53"/>
      <c r="LHD469" s="53"/>
      <c r="LHE469" s="53"/>
      <c r="LHF469" s="53"/>
      <c r="LHG469" s="53"/>
      <c r="LHH469" s="53"/>
      <c r="LHI469" s="53"/>
      <c r="LHJ469" s="53"/>
      <c r="LHK469" s="53"/>
      <c r="LHL469" s="53"/>
      <c r="LHM469" s="53"/>
      <c r="LHN469" s="53"/>
      <c r="LHO469" s="53"/>
      <c r="LHP469" s="53"/>
      <c r="LHQ469" s="53"/>
      <c r="LHR469" s="53"/>
      <c r="LHS469" s="53"/>
      <c r="LHT469" s="53"/>
      <c r="LHU469" s="53"/>
      <c r="LHV469" s="53"/>
      <c r="LHW469" s="53"/>
      <c r="LHX469" s="53"/>
      <c r="LHY469" s="53"/>
      <c r="LHZ469" s="53"/>
      <c r="LIA469" s="53"/>
      <c r="LIB469" s="53"/>
      <c r="LIC469" s="53"/>
      <c r="LID469" s="53"/>
      <c r="LIE469" s="53"/>
      <c r="LIF469" s="53"/>
      <c r="LIG469" s="53"/>
      <c r="LIH469" s="53"/>
      <c r="LII469" s="53"/>
      <c r="LIJ469" s="53"/>
      <c r="LIK469" s="53"/>
      <c r="LIL469" s="53"/>
      <c r="LIM469" s="53"/>
      <c r="LIN469" s="53"/>
      <c r="LIO469" s="53"/>
      <c r="LIP469" s="53"/>
      <c r="LIQ469" s="53"/>
      <c r="LIR469" s="53"/>
      <c r="LIS469" s="53"/>
      <c r="LIT469" s="53"/>
      <c r="LIU469" s="53"/>
      <c r="LIV469" s="53"/>
      <c r="LIW469" s="53"/>
      <c r="LIX469" s="53"/>
      <c r="LIY469" s="53"/>
      <c r="LIZ469" s="53"/>
      <c r="LJA469" s="53"/>
      <c r="LJB469" s="53"/>
      <c r="LJC469" s="53"/>
      <c r="LJD469" s="53"/>
      <c r="LJE469" s="53"/>
      <c r="LJF469" s="53"/>
      <c r="LJG469" s="53"/>
      <c r="LJH469" s="53"/>
      <c r="LJI469" s="53"/>
      <c r="LJJ469" s="53"/>
      <c r="LJK469" s="53"/>
      <c r="LJL469" s="53"/>
      <c r="LJM469" s="53"/>
      <c r="LJN469" s="53"/>
      <c r="LJO469" s="53"/>
      <c r="LJP469" s="53"/>
      <c r="LJQ469" s="53"/>
      <c r="LJR469" s="53"/>
      <c r="LJS469" s="53"/>
      <c r="LJT469" s="53"/>
      <c r="LJU469" s="53"/>
      <c r="LJV469" s="53"/>
      <c r="LJW469" s="53"/>
      <c r="LJX469" s="53"/>
      <c r="LJY469" s="53"/>
      <c r="LJZ469" s="53"/>
      <c r="LKA469" s="53"/>
      <c r="LKB469" s="53"/>
      <c r="LKC469" s="53"/>
      <c r="LKD469" s="53"/>
      <c r="LKE469" s="53"/>
      <c r="LKF469" s="53"/>
      <c r="LKG469" s="53"/>
      <c r="LKH469" s="53"/>
      <c r="LKI469" s="53"/>
      <c r="LKJ469" s="53"/>
      <c r="LKK469" s="53"/>
      <c r="LKL469" s="53"/>
      <c r="LKM469" s="53"/>
      <c r="LKN469" s="53"/>
      <c r="LKO469" s="53"/>
      <c r="LKP469" s="53"/>
      <c r="LKQ469" s="53"/>
      <c r="LKR469" s="53"/>
      <c r="LKS469" s="53"/>
      <c r="LKT469" s="53"/>
      <c r="LKU469" s="53"/>
      <c r="LKV469" s="53"/>
      <c r="LKW469" s="53"/>
      <c r="LKX469" s="53"/>
      <c r="LKY469" s="53"/>
      <c r="LKZ469" s="53"/>
      <c r="LLA469" s="53"/>
      <c r="LLB469" s="53"/>
      <c r="LLC469" s="53"/>
      <c r="LLD469" s="53"/>
      <c r="LLE469" s="53"/>
      <c r="LLF469" s="53"/>
      <c r="LLG469" s="53"/>
      <c r="LLH469" s="53"/>
      <c r="LLI469" s="53"/>
      <c r="LLJ469" s="53"/>
      <c r="LLK469" s="53"/>
      <c r="LLL469" s="53"/>
      <c r="LLM469" s="53"/>
      <c r="LLN469" s="53"/>
      <c r="LLO469" s="53"/>
      <c r="LLP469" s="53"/>
      <c r="LLQ469" s="53"/>
      <c r="LLR469" s="53"/>
      <c r="LLS469" s="53"/>
      <c r="LLT469" s="53"/>
      <c r="LLU469" s="53"/>
      <c r="LLV469" s="53"/>
      <c r="LLW469" s="53"/>
      <c r="LLX469" s="53"/>
      <c r="LLY469" s="53"/>
      <c r="LLZ469" s="53"/>
      <c r="LMA469" s="53"/>
      <c r="LMB469" s="53"/>
      <c r="LMC469" s="53"/>
      <c r="LMD469" s="53"/>
      <c r="LME469" s="53"/>
      <c r="LMF469" s="53"/>
      <c r="LMG469" s="53"/>
      <c r="LMH469" s="53"/>
      <c r="LMI469" s="53"/>
      <c r="LMJ469" s="53"/>
      <c r="LMK469" s="53"/>
      <c r="LML469" s="53"/>
      <c r="LMM469" s="53"/>
      <c r="LMN469" s="53"/>
      <c r="LMO469" s="53"/>
      <c r="LMP469" s="53"/>
      <c r="LMQ469" s="53"/>
      <c r="LMR469" s="53"/>
      <c r="LMS469" s="53"/>
      <c r="LMT469" s="53"/>
      <c r="LMU469" s="53"/>
      <c r="LMV469" s="53"/>
      <c r="LMW469" s="53"/>
      <c r="LMX469" s="53"/>
      <c r="LMY469" s="53"/>
      <c r="LMZ469" s="53"/>
      <c r="LNA469" s="53"/>
      <c r="LNB469" s="53"/>
      <c r="LNC469" s="53"/>
      <c r="LND469" s="53"/>
      <c r="LNE469" s="53"/>
      <c r="LNF469" s="53"/>
      <c r="LNG469" s="53"/>
      <c r="LNH469" s="53"/>
      <c r="LNI469" s="53"/>
      <c r="LNJ469" s="53"/>
      <c r="LNK469" s="53"/>
      <c r="LNL469" s="53"/>
      <c r="LNM469" s="53"/>
      <c r="LNN469" s="53"/>
      <c r="LNO469" s="53"/>
      <c r="LNP469" s="53"/>
      <c r="LNQ469" s="53"/>
      <c r="LNR469" s="53"/>
      <c r="LNS469" s="53"/>
      <c r="LNT469" s="53"/>
      <c r="LNU469" s="53"/>
      <c r="LNV469" s="53"/>
      <c r="LNW469" s="53"/>
      <c r="LNX469" s="53"/>
      <c r="LNY469" s="53"/>
      <c r="LNZ469" s="53"/>
      <c r="LOA469" s="53"/>
      <c r="LOB469" s="53"/>
      <c r="LOC469" s="53"/>
      <c r="LOD469" s="53"/>
      <c r="LOE469" s="53"/>
      <c r="LOF469" s="53"/>
      <c r="LOG469" s="53"/>
      <c r="LOH469" s="53"/>
      <c r="LOI469" s="53"/>
      <c r="LOJ469" s="53"/>
      <c r="LOK469" s="53"/>
      <c r="LOL469" s="53"/>
      <c r="LOM469" s="53"/>
      <c r="LON469" s="53"/>
      <c r="LOO469" s="53"/>
      <c r="LOP469" s="53"/>
      <c r="LOQ469" s="53"/>
      <c r="LOR469" s="53"/>
      <c r="LOS469" s="53"/>
      <c r="LOT469" s="53"/>
      <c r="LOU469" s="53"/>
      <c r="LOV469" s="53"/>
      <c r="LOW469" s="53"/>
      <c r="LOX469" s="53"/>
      <c r="LOY469" s="53"/>
      <c r="LOZ469" s="53"/>
      <c r="LPA469" s="53"/>
      <c r="LPB469" s="53"/>
      <c r="LPC469" s="53"/>
      <c r="LPD469" s="53"/>
      <c r="LPE469" s="53"/>
      <c r="LPF469" s="53"/>
      <c r="LPG469" s="53"/>
      <c r="LPH469" s="53"/>
      <c r="LPI469" s="53"/>
      <c r="LPJ469" s="53"/>
      <c r="LPK469" s="53"/>
      <c r="LPL469" s="53"/>
      <c r="LPM469" s="53"/>
      <c r="LPN469" s="53"/>
      <c r="LPO469" s="53"/>
      <c r="LPP469" s="53"/>
      <c r="LPQ469" s="53"/>
      <c r="LPR469" s="53"/>
      <c r="LPS469" s="53"/>
      <c r="LPT469" s="53"/>
      <c r="LPU469" s="53"/>
      <c r="LPV469" s="53"/>
      <c r="LPW469" s="53"/>
      <c r="LPX469" s="53"/>
      <c r="LPY469" s="53"/>
      <c r="LPZ469" s="53"/>
      <c r="LQA469" s="53"/>
      <c r="LQB469" s="53"/>
      <c r="LQC469" s="53"/>
      <c r="LQD469" s="53"/>
      <c r="LQE469" s="53"/>
      <c r="LQF469" s="53"/>
      <c r="LQG469" s="53"/>
      <c r="LQH469" s="53"/>
      <c r="LQI469" s="53"/>
      <c r="LQJ469" s="53"/>
      <c r="LQK469" s="53"/>
      <c r="LQL469" s="53"/>
      <c r="LQM469" s="53"/>
      <c r="LQN469" s="53"/>
      <c r="LQO469" s="53"/>
      <c r="LQP469" s="53"/>
      <c r="LQQ469" s="53"/>
      <c r="LQR469" s="53"/>
      <c r="LQS469" s="53"/>
      <c r="LQT469" s="53"/>
      <c r="LQU469" s="53"/>
      <c r="LQV469" s="53"/>
      <c r="LQW469" s="53"/>
      <c r="LQX469" s="53"/>
      <c r="LQY469" s="53"/>
      <c r="LQZ469" s="53"/>
      <c r="LRA469" s="53"/>
      <c r="LRB469" s="53"/>
      <c r="LRC469" s="53"/>
      <c r="LRD469" s="53"/>
      <c r="LRE469" s="53"/>
      <c r="LRF469" s="53"/>
      <c r="LRG469" s="53"/>
      <c r="LRH469" s="53"/>
      <c r="LRI469" s="53"/>
      <c r="LRJ469" s="53"/>
      <c r="LRK469" s="53"/>
      <c r="LRL469" s="53"/>
      <c r="LRM469" s="53"/>
      <c r="LRN469" s="53"/>
      <c r="LRO469" s="53"/>
      <c r="LRP469" s="53"/>
      <c r="LRQ469" s="53"/>
      <c r="LRR469" s="53"/>
      <c r="LRS469" s="53"/>
      <c r="LRT469" s="53"/>
      <c r="LRU469" s="53"/>
      <c r="LRV469" s="53"/>
      <c r="LRW469" s="53"/>
      <c r="LRX469" s="53"/>
      <c r="LRY469" s="53"/>
      <c r="LRZ469" s="53"/>
      <c r="LSA469" s="53"/>
      <c r="LSB469" s="53"/>
      <c r="LSC469" s="53"/>
      <c r="LSD469" s="53"/>
      <c r="LSE469" s="53"/>
      <c r="LSF469" s="53"/>
      <c r="LSG469" s="53"/>
      <c r="LSH469" s="53"/>
      <c r="LSI469" s="53"/>
      <c r="LSJ469" s="53"/>
      <c r="LSK469" s="53"/>
      <c r="LSL469" s="53"/>
      <c r="LSM469" s="53"/>
      <c r="LSN469" s="53"/>
      <c r="LSO469" s="53"/>
      <c r="LSP469" s="53"/>
      <c r="LSQ469" s="53"/>
      <c r="LSR469" s="53"/>
      <c r="LSS469" s="53"/>
      <c r="LST469" s="53"/>
      <c r="LSU469" s="53"/>
      <c r="LSV469" s="53"/>
      <c r="LSW469" s="53"/>
      <c r="LSX469" s="53"/>
      <c r="LSY469" s="53"/>
      <c r="LSZ469" s="53"/>
      <c r="LTA469" s="53"/>
      <c r="LTB469" s="53"/>
      <c r="LTC469" s="53"/>
      <c r="LTD469" s="53"/>
      <c r="LTE469" s="53"/>
      <c r="LTF469" s="53"/>
      <c r="LTG469" s="53"/>
      <c r="LTH469" s="53"/>
      <c r="LTI469" s="53"/>
      <c r="LTJ469" s="53"/>
      <c r="LTK469" s="53"/>
      <c r="LTL469" s="53"/>
      <c r="LTM469" s="53"/>
      <c r="LTN469" s="53"/>
      <c r="LTO469" s="53"/>
      <c r="LTP469" s="53"/>
      <c r="LTQ469" s="53"/>
      <c r="LTR469" s="53"/>
      <c r="LTS469" s="53"/>
      <c r="LTT469" s="53"/>
      <c r="LTU469" s="53"/>
      <c r="LTV469" s="53"/>
      <c r="LTW469" s="53"/>
      <c r="LTX469" s="53"/>
      <c r="LTY469" s="53"/>
      <c r="LTZ469" s="53"/>
      <c r="LUA469" s="53"/>
      <c r="LUB469" s="53"/>
      <c r="LUC469" s="53"/>
      <c r="LUD469" s="53"/>
      <c r="LUE469" s="53"/>
      <c r="LUF469" s="53"/>
      <c r="LUG469" s="53"/>
      <c r="LUH469" s="53"/>
      <c r="LUI469" s="53"/>
      <c r="LUJ469" s="53"/>
      <c r="LUK469" s="53"/>
      <c r="LUL469" s="53"/>
      <c r="LUM469" s="53"/>
      <c r="LUN469" s="53"/>
      <c r="LUO469" s="53"/>
      <c r="LUP469" s="53"/>
      <c r="LUQ469" s="53"/>
      <c r="LUR469" s="53"/>
      <c r="LUS469" s="53"/>
      <c r="LUT469" s="53"/>
      <c r="LUU469" s="53"/>
      <c r="LUV469" s="53"/>
      <c r="LUW469" s="53"/>
      <c r="LUX469" s="53"/>
      <c r="LUY469" s="53"/>
      <c r="LUZ469" s="53"/>
      <c r="LVA469" s="53"/>
      <c r="LVB469" s="53"/>
      <c r="LVC469" s="53"/>
      <c r="LVD469" s="53"/>
      <c r="LVE469" s="53"/>
      <c r="LVF469" s="53"/>
      <c r="LVG469" s="53"/>
      <c r="LVH469" s="53"/>
      <c r="LVI469" s="53"/>
      <c r="LVJ469" s="53"/>
      <c r="LVK469" s="53"/>
      <c r="LVL469" s="53"/>
      <c r="LVM469" s="53"/>
      <c r="LVN469" s="53"/>
      <c r="LVO469" s="53"/>
      <c r="LVP469" s="53"/>
      <c r="LVQ469" s="53"/>
      <c r="LVR469" s="53"/>
      <c r="LVS469" s="53"/>
      <c r="LVT469" s="53"/>
      <c r="LVU469" s="53"/>
      <c r="LVV469" s="53"/>
      <c r="LVW469" s="53"/>
      <c r="LVX469" s="53"/>
      <c r="LVY469" s="53"/>
      <c r="LVZ469" s="53"/>
      <c r="LWA469" s="53"/>
      <c r="LWB469" s="53"/>
      <c r="LWC469" s="53"/>
      <c r="LWD469" s="53"/>
      <c r="LWE469" s="53"/>
      <c r="LWF469" s="53"/>
      <c r="LWG469" s="53"/>
      <c r="LWH469" s="53"/>
      <c r="LWI469" s="53"/>
      <c r="LWJ469" s="53"/>
      <c r="LWK469" s="53"/>
      <c r="LWL469" s="53"/>
      <c r="LWM469" s="53"/>
      <c r="LWN469" s="53"/>
      <c r="LWO469" s="53"/>
      <c r="LWP469" s="53"/>
      <c r="LWQ469" s="53"/>
      <c r="LWR469" s="53"/>
      <c r="LWS469" s="53"/>
      <c r="LWT469" s="53"/>
      <c r="LWU469" s="53"/>
      <c r="LWV469" s="53"/>
      <c r="LWW469" s="53"/>
      <c r="LWX469" s="53"/>
      <c r="LWY469" s="53"/>
      <c r="LWZ469" s="53"/>
      <c r="LXA469" s="53"/>
      <c r="LXB469" s="53"/>
      <c r="LXC469" s="53"/>
      <c r="LXD469" s="53"/>
      <c r="LXE469" s="53"/>
      <c r="LXF469" s="53"/>
      <c r="LXG469" s="53"/>
      <c r="LXH469" s="53"/>
      <c r="LXI469" s="53"/>
      <c r="LXJ469" s="53"/>
      <c r="LXK469" s="53"/>
      <c r="LXL469" s="53"/>
      <c r="LXM469" s="53"/>
      <c r="LXN469" s="53"/>
      <c r="LXO469" s="53"/>
      <c r="LXP469" s="53"/>
      <c r="LXQ469" s="53"/>
      <c r="LXR469" s="53"/>
      <c r="LXS469" s="53"/>
      <c r="LXT469" s="53"/>
      <c r="LXU469" s="53"/>
      <c r="LXV469" s="53"/>
      <c r="LXW469" s="53"/>
      <c r="LXX469" s="53"/>
      <c r="LXY469" s="53"/>
      <c r="LXZ469" s="53"/>
      <c r="LYA469" s="53"/>
      <c r="LYB469" s="53"/>
      <c r="LYC469" s="53"/>
      <c r="LYD469" s="53"/>
      <c r="LYE469" s="53"/>
      <c r="LYF469" s="53"/>
      <c r="LYG469" s="53"/>
      <c r="LYH469" s="53"/>
      <c r="LYI469" s="53"/>
      <c r="LYJ469" s="53"/>
      <c r="LYK469" s="53"/>
      <c r="LYL469" s="53"/>
      <c r="LYM469" s="53"/>
      <c r="LYN469" s="53"/>
      <c r="LYO469" s="53"/>
      <c r="LYP469" s="53"/>
      <c r="LYQ469" s="53"/>
      <c r="LYR469" s="53"/>
      <c r="LYS469" s="53"/>
      <c r="LYT469" s="53"/>
      <c r="LYU469" s="53"/>
      <c r="LYV469" s="53"/>
      <c r="LYW469" s="53"/>
      <c r="LYX469" s="53"/>
      <c r="LYY469" s="53"/>
      <c r="LYZ469" s="53"/>
      <c r="LZA469" s="53"/>
      <c r="LZB469" s="53"/>
      <c r="LZC469" s="53"/>
      <c r="LZD469" s="53"/>
      <c r="LZE469" s="53"/>
      <c r="LZF469" s="53"/>
      <c r="LZG469" s="53"/>
      <c r="LZH469" s="53"/>
      <c r="LZI469" s="53"/>
      <c r="LZJ469" s="53"/>
      <c r="LZK469" s="53"/>
      <c r="LZL469" s="53"/>
      <c r="LZM469" s="53"/>
      <c r="LZN469" s="53"/>
      <c r="LZO469" s="53"/>
      <c r="LZP469" s="53"/>
      <c r="LZQ469" s="53"/>
      <c r="LZR469" s="53"/>
      <c r="LZS469" s="53"/>
      <c r="LZT469" s="53"/>
      <c r="LZU469" s="53"/>
      <c r="LZV469" s="53"/>
      <c r="LZW469" s="53"/>
      <c r="LZX469" s="53"/>
      <c r="LZY469" s="53"/>
      <c r="LZZ469" s="53"/>
      <c r="MAA469" s="53"/>
      <c r="MAB469" s="53"/>
      <c r="MAC469" s="53"/>
      <c r="MAD469" s="53"/>
      <c r="MAE469" s="53"/>
      <c r="MAF469" s="53"/>
      <c r="MAG469" s="53"/>
      <c r="MAH469" s="53"/>
      <c r="MAI469" s="53"/>
      <c r="MAJ469" s="53"/>
      <c r="MAK469" s="53"/>
      <c r="MAL469" s="53"/>
      <c r="MAM469" s="53"/>
      <c r="MAN469" s="53"/>
      <c r="MAO469" s="53"/>
      <c r="MAP469" s="53"/>
      <c r="MAQ469" s="53"/>
      <c r="MAR469" s="53"/>
      <c r="MAS469" s="53"/>
      <c r="MAT469" s="53"/>
      <c r="MAU469" s="53"/>
      <c r="MAV469" s="53"/>
      <c r="MAW469" s="53"/>
      <c r="MAX469" s="53"/>
      <c r="MAY469" s="53"/>
      <c r="MAZ469" s="53"/>
      <c r="MBA469" s="53"/>
      <c r="MBB469" s="53"/>
      <c r="MBC469" s="53"/>
      <c r="MBD469" s="53"/>
      <c r="MBE469" s="53"/>
      <c r="MBF469" s="53"/>
      <c r="MBG469" s="53"/>
      <c r="MBH469" s="53"/>
      <c r="MBI469" s="53"/>
      <c r="MBJ469" s="53"/>
      <c r="MBK469" s="53"/>
      <c r="MBL469" s="53"/>
      <c r="MBM469" s="53"/>
      <c r="MBN469" s="53"/>
      <c r="MBO469" s="53"/>
      <c r="MBP469" s="53"/>
      <c r="MBQ469" s="53"/>
      <c r="MBR469" s="53"/>
      <c r="MBS469" s="53"/>
      <c r="MBT469" s="53"/>
      <c r="MBU469" s="53"/>
      <c r="MBV469" s="53"/>
      <c r="MBW469" s="53"/>
      <c r="MBX469" s="53"/>
      <c r="MBY469" s="53"/>
      <c r="MBZ469" s="53"/>
      <c r="MCA469" s="53"/>
      <c r="MCB469" s="53"/>
      <c r="MCC469" s="53"/>
      <c r="MCD469" s="53"/>
      <c r="MCE469" s="53"/>
      <c r="MCF469" s="53"/>
      <c r="MCG469" s="53"/>
      <c r="MCH469" s="53"/>
      <c r="MCI469" s="53"/>
      <c r="MCJ469" s="53"/>
      <c r="MCK469" s="53"/>
      <c r="MCL469" s="53"/>
      <c r="MCM469" s="53"/>
      <c r="MCN469" s="53"/>
      <c r="MCO469" s="53"/>
      <c r="MCP469" s="53"/>
      <c r="MCQ469" s="53"/>
      <c r="MCR469" s="53"/>
      <c r="MCS469" s="53"/>
      <c r="MCT469" s="53"/>
      <c r="MCU469" s="53"/>
      <c r="MCV469" s="53"/>
      <c r="MCW469" s="53"/>
      <c r="MCX469" s="53"/>
      <c r="MCY469" s="53"/>
      <c r="MCZ469" s="53"/>
      <c r="MDA469" s="53"/>
      <c r="MDB469" s="53"/>
      <c r="MDC469" s="53"/>
      <c r="MDD469" s="53"/>
      <c r="MDE469" s="53"/>
      <c r="MDF469" s="53"/>
      <c r="MDG469" s="53"/>
      <c r="MDH469" s="53"/>
      <c r="MDI469" s="53"/>
      <c r="MDJ469" s="53"/>
      <c r="MDK469" s="53"/>
      <c r="MDL469" s="53"/>
      <c r="MDM469" s="53"/>
      <c r="MDN469" s="53"/>
      <c r="MDO469" s="53"/>
      <c r="MDP469" s="53"/>
      <c r="MDQ469" s="53"/>
      <c r="MDR469" s="53"/>
      <c r="MDS469" s="53"/>
      <c r="MDT469" s="53"/>
      <c r="MDU469" s="53"/>
      <c r="MDV469" s="53"/>
      <c r="MDW469" s="53"/>
      <c r="MDX469" s="53"/>
      <c r="MDY469" s="53"/>
      <c r="MDZ469" s="53"/>
      <c r="MEA469" s="53"/>
      <c r="MEB469" s="53"/>
      <c r="MEC469" s="53"/>
      <c r="MED469" s="53"/>
      <c r="MEE469" s="53"/>
      <c r="MEF469" s="53"/>
      <c r="MEG469" s="53"/>
      <c r="MEH469" s="53"/>
      <c r="MEI469" s="53"/>
      <c r="MEJ469" s="53"/>
      <c r="MEK469" s="53"/>
      <c r="MEL469" s="53"/>
      <c r="MEM469" s="53"/>
      <c r="MEN469" s="53"/>
      <c r="MEO469" s="53"/>
      <c r="MEP469" s="53"/>
      <c r="MEQ469" s="53"/>
      <c r="MER469" s="53"/>
      <c r="MES469" s="53"/>
      <c r="MET469" s="53"/>
      <c r="MEU469" s="53"/>
      <c r="MEV469" s="53"/>
      <c r="MEW469" s="53"/>
      <c r="MEX469" s="53"/>
      <c r="MEY469" s="53"/>
      <c r="MEZ469" s="53"/>
      <c r="MFA469" s="53"/>
      <c r="MFB469" s="53"/>
      <c r="MFC469" s="53"/>
      <c r="MFD469" s="53"/>
      <c r="MFE469" s="53"/>
      <c r="MFF469" s="53"/>
      <c r="MFG469" s="53"/>
      <c r="MFH469" s="53"/>
      <c r="MFI469" s="53"/>
      <c r="MFJ469" s="53"/>
      <c r="MFK469" s="53"/>
      <c r="MFL469" s="53"/>
      <c r="MFM469" s="53"/>
      <c r="MFN469" s="53"/>
      <c r="MFO469" s="53"/>
      <c r="MFP469" s="53"/>
      <c r="MFQ469" s="53"/>
      <c r="MFR469" s="53"/>
      <c r="MFS469" s="53"/>
      <c r="MFT469" s="53"/>
      <c r="MFU469" s="53"/>
      <c r="MFV469" s="53"/>
      <c r="MFW469" s="53"/>
      <c r="MFX469" s="53"/>
      <c r="MFY469" s="53"/>
      <c r="MFZ469" s="53"/>
      <c r="MGA469" s="53"/>
      <c r="MGB469" s="53"/>
      <c r="MGC469" s="53"/>
      <c r="MGD469" s="53"/>
      <c r="MGE469" s="53"/>
      <c r="MGF469" s="53"/>
      <c r="MGG469" s="53"/>
      <c r="MGH469" s="53"/>
      <c r="MGI469" s="53"/>
      <c r="MGJ469" s="53"/>
      <c r="MGK469" s="53"/>
      <c r="MGL469" s="53"/>
      <c r="MGM469" s="53"/>
      <c r="MGN469" s="53"/>
      <c r="MGO469" s="53"/>
      <c r="MGP469" s="53"/>
      <c r="MGQ469" s="53"/>
      <c r="MGR469" s="53"/>
      <c r="MGS469" s="53"/>
      <c r="MGT469" s="53"/>
      <c r="MGU469" s="53"/>
      <c r="MGV469" s="53"/>
      <c r="MGW469" s="53"/>
      <c r="MGX469" s="53"/>
      <c r="MGY469" s="53"/>
      <c r="MGZ469" s="53"/>
      <c r="MHA469" s="53"/>
      <c r="MHB469" s="53"/>
      <c r="MHC469" s="53"/>
      <c r="MHD469" s="53"/>
      <c r="MHE469" s="53"/>
      <c r="MHF469" s="53"/>
      <c r="MHG469" s="53"/>
      <c r="MHH469" s="53"/>
      <c r="MHI469" s="53"/>
      <c r="MHJ469" s="53"/>
      <c r="MHK469" s="53"/>
      <c r="MHL469" s="53"/>
      <c r="MHM469" s="53"/>
      <c r="MHN469" s="53"/>
      <c r="MHO469" s="53"/>
      <c r="MHP469" s="53"/>
      <c r="MHQ469" s="53"/>
      <c r="MHR469" s="53"/>
      <c r="MHS469" s="53"/>
      <c r="MHT469" s="53"/>
      <c r="MHU469" s="53"/>
      <c r="MHV469" s="53"/>
      <c r="MHW469" s="53"/>
      <c r="MHX469" s="53"/>
      <c r="MHY469" s="53"/>
      <c r="MHZ469" s="53"/>
      <c r="MIA469" s="53"/>
      <c r="MIB469" s="53"/>
      <c r="MIC469" s="53"/>
      <c r="MID469" s="53"/>
      <c r="MIE469" s="53"/>
      <c r="MIF469" s="53"/>
      <c r="MIG469" s="53"/>
      <c r="MIH469" s="53"/>
      <c r="MII469" s="53"/>
      <c r="MIJ469" s="53"/>
      <c r="MIK469" s="53"/>
      <c r="MIL469" s="53"/>
      <c r="MIM469" s="53"/>
      <c r="MIN469" s="53"/>
      <c r="MIO469" s="53"/>
      <c r="MIP469" s="53"/>
      <c r="MIQ469" s="53"/>
      <c r="MIR469" s="53"/>
      <c r="MIS469" s="53"/>
      <c r="MIT469" s="53"/>
      <c r="MIU469" s="53"/>
      <c r="MIV469" s="53"/>
      <c r="MIW469" s="53"/>
      <c r="MIX469" s="53"/>
      <c r="MIY469" s="53"/>
      <c r="MIZ469" s="53"/>
      <c r="MJA469" s="53"/>
      <c r="MJB469" s="53"/>
      <c r="MJC469" s="53"/>
      <c r="MJD469" s="53"/>
      <c r="MJE469" s="53"/>
      <c r="MJF469" s="53"/>
      <c r="MJG469" s="53"/>
      <c r="MJH469" s="53"/>
      <c r="MJI469" s="53"/>
      <c r="MJJ469" s="53"/>
      <c r="MJK469" s="53"/>
      <c r="MJL469" s="53"/>
      <c r="MJM469" s="53"/>
      <c r="MJN469" s="53"/>
      <c r="MJO469" s="53"/>
      <c r="MJP469" s="53"/>
      <c r="MJQ469" s="53"/>
      <c r="MJR469" s="53"/>
      <c r="MJS469" s="53"/>
      <c r="MJT469" s="53"/>
      <c r="MJU469" s="53"/>
      <c r="MJV469" s="53"/>
      <c r="MJW469" s="53"/>
      <c r="MJX469" s="53"/>
      <c r="MJY469" s="53"/>
      <c r="MJZ469" s="53"/>
      <c r="MKA469" s="53"/>
      <c r="MKB469" s="53"/>
      <c r="MKC469" s="53"/>
      <c r="MKD469" s="53"/>
      <c r="MKE469" s="53"/>
      <c r="MKF469" s="53"/>
      <c r="MKG469" s="53"/>
      <c r="MKH469" s="53"/>
      <c r="MKI469" s="53"/>
      <c r="MKJ469" s="53"/>
      <c r="MKK469" s="53"/>
      <c r="MKL469" s="53"/>
      <c r="MKM469" s="53"/>
      <c r="MKN469" s="53"/>
      <c r="MKO469" s="53"/>
      <c r="MKP469" s="53"/>
      <c r="MKQ469" s="53"/>
      <c r="MKR469" s="53"/>
      <c r="MKS469" s="53"/>
      <c r="MKT469" s="53"/>
      <c r="MKU469" s="53"/>
      <c r="MKV469" s="53"/>
      <c r="MKW469" s="53"/>
      <c r="MKX469" s="53"/>
      <c r="MKY469" s="53"/>
      <c r="MKZ469" s="53"/>
      <c r="MLA469" s="53"/>
      <c r="MLB469" s="53"/>
      <c r="MLC469" s="53"/>
      <c r="MLD469" s="53"/>
      <c r="MLE469" s="53"/>
      <c r="MLF469" s="53"/>
      <c r="MLG469" s="53"/>
      <c r="MLH469" s="53"/>
      <c r="MLI469" s="53"/>
      <c r="MLJ469" s="53"/>
      <c r="MLK469" s="53"/>
      <c r="MLL469" s="53"/>
      <c r="MLM469" s="53"/>
      <c r="MLN469" s="53"/>
      <c r="MLO469" s="53"/>
      <c r="MLP469" s="53"/>
      <c r="MLQ469" s="53"/>
      <c r="MLR469" s="53"/>
      <c r="MLS469" s="53"/>
      <c r="MLT469" s="53"/>
      <c r="MLU469" s="53"/>
      <c r="MLV469" s="53"/>
      <c r="MLW469" s="53"/>
      <c r="MLX469" s="53"/>
      <c r="MLY469" s="53"/>
      <c r="MLZ469" s="53"/>
      <c r="MMA469" s="53"/>
      <c r="MMB469" s="53"/>
      <c r="MMC469" s="53"/>
      <c r="MMD469" s="53"/>
      <c r="MME469" s="53"/>
      <c r="MMF469" s="53"/>
      <c r="MMG469" s="53"/>
      <c r="MMH469" s="53"/>
      <c r="MMI469" s="53"/>
      <c r="MMJ469" s="53"/>
      <c r="MMK469" s="53"/>
      <c r="MML469" s="53"/>
      <c r="MMM469" s="53"/>
      <c r="MMN469" s="53"/>
      <c r="MMO469" s="53"/>
      <c r="MMP469" s="53"/>
      <c r="MMQ469" s="53"/>
      <c r="MMR469" s="53"/>
      <c r="MMS469" s="53"/>
      <c r="MMT469" s="53"/>
      <c r="MMU469" s="53"/>
      <c r="MMV469" s="53"/>
      <c r="MMW469" s="53"/>
      <c r="MMX469" s="53"/>
      <c r="MMY469" s="53"/>
      <c r="MMZ469" s="53"/>
      <c r="MNA469" s="53"/>
      <c r="MNB469" s="53"/>
      <c r="MNC469" s="53"/>
      <c r="MND469" s="53"/>
      <c r="MNE469" s="53"/>
      <c r="MNF469" s="53"/>
      <c r="MNG469" s="53"/>
      <c r="MNH469" s="53"/>
      <c r="MNI469" s="53"/>
      <c r="MNJ469" s="53"/>
      <c r="MNK469" s="53"/>
      <c r="MNL469" s="53"/>
      <c r="MNM469" s="53"/>
      <c r="MNN469" s="53"/>
      <c r="MNO469" s="53"/>
      <c r="MNP469" s="53"/>
      <c r="MNQ469" s="53"/>
      <c r="MNR469" s="53"/>
      <c r="MNS469" s="53"/>
      <c r="MNT469" s="53"/>
      <c r="MNU469" s="53"/>
      <c r="MNV469" s="53"/>
      <c r="MNW469" s="53"/>
      <c r="MNX469" s="53"/>
      <c r="MNY469" s="53"/>
      <c r="MNZ469" s="53"/>
      <c r="MOA469" s="53"/>
      <c r="MOB469" s="53"/>
      <c r="MOC469" s="53"/>
      <c r="MOD469" s="53"/>
      <c r="MOE469" s="53"/>
      <c r="MOF469" s="53"/>
      <c r="MOG469" s="53"/>
      <c r="MOH469" s="53"/>
      <c r="MOI469" s="53"/>
      <c r="MOJ469" s="53"/>
      <c r="MOK469" s="53"/>
      <c r="MOL469" s="53"/>
      <c r="MOM469" s="53"/>
      <c r="MON469" s="53"/>
      <c r="MOO469" s="53"/>
      <c r="MOP469" s="53"/>
      <c r="MOQ469" s="53"/>
      <c r="MOR469" s="53"/>
      <c r="MOS469" s="53"/>
      <c r="MOT469" s="53"/>
      <c r="MOU469" s="53"/>
      <c r="MOV469" s="53"/>
      <c r="MOW469" s="53"/>
      <c r="MOX469" s="53"/>
      <c r="MOY469" s="53"/>
      <c r="MOZ469" s="53"/>
      <c r="MPA469" s="53"/>
      <c r="MPB469" s="53"/>
      <c r="MPC469" s="53"/>
      <c r="MPD469" s="53"/>
      <c r="MPE469" s="53"/>
      <c r="MPF469" s="53"/>
      <c r="MPG469" s="53"/>
      <c r="MPH469" s="53"/>
      <c r="MPI469" s="53"/>
      <c r="MPJ469" s="53"/>
      <c r="MPK469" s="53"/>
      <c r="MPL469" s="53"/>
      <c r="MPM469" s="53"/>
      <c r="MPN469" s="53"/>
      <c r="MPO469" s="53"/>
      <c r="MPP469" s="53"/>
      <c r="MPQ469" s="53"/>
      <c r="MPR469" s="53"/>
      <c r="MPS469" s="53"/>
      <c r="MPT469" s="53"/>
      <c r="MPU469" s="53"/>
      <c r="MPV469" s="53"/>
      <c r="MPW469" s="53"/>
      <c r="MPX469" s="53"/>
      <c r="MPY469" s="53"/>
      <c r="MPZ469" s="53"/>
      <c r="MQA469" s="53"/>
      <c r="MQB469" s="53"/>
      <c r="MQC469" s="53"/>
      <c r="MQD469" s="53"/>
      <c r="MQE469" s="53"/>
      <c r="MQF469" s="53"/>
      <c r="MQG469" s="53"/>
      <c r="MQH469" s="53"/>
      <c r="MQI469" s="53"/>
      <c r="MQJ469" s="53"/>
      <c r="MQK469" s="53"/>
      <c r="MQL469" s="53"/>
      <c r="MQM469" s="53"/>
      <c r="MQN469" s="53"/>
      <c r="MQO469" s="53"/>
      <c r="MQP469" s="53"/>
      <c r="MQQ469" s="53"/>
      <c r="MQR469" s="53"/>
      <c r="MQS469" s="53"/>
      <c r="MQT469" s="53"/>
      <c r="MQU469" s="53"/>
      <c r="MQV469" s="53"/>
      <c r="MQW469" s="53"/>
      <c r="MQX469" s="53"/>
      <c r="MQY469" s="53"/>
      <c r="MQZ469" s="53"/>
      <c r="MRA469" s="53"/>
      <c r="MRB469" s="53"/>
      <c r="MRC469" s="53"/>
      <c r="MRD469" s="53"/>
      <c r="MRE469" s="53"/>
      <c r="MRF469" s="53"/>
      <c r="MRG469" s="53"/>
      <c r="MRH469" s="53"/>
      <c r="MRI469" s="53"/>
      <c r="MRJ469" s="53"/>
      <c r="MRK469" s="53"/>
      <c r="MRL469" s="53"/>
      <c r="MRM469" s="53"/>
      <c r="MRN469" s="53"/>
      <c r="MRO469" s="53"/>
      <c r="MRP469" s="53"/>
      <c r="MRQ469" s="53"/>
      <c r="MRR469" s="53"/>
      <c r="MRS469" s="53"/>
      <c r="MRT469" s="53"/>
      <c r="MRU469" s="53"/>
      <c r="MRV469" s="53"/>
      <c r="MRW469" s="53"/>
      <c r="MRX469" s="53"/>
      <c r="MRY469" s="53"/>
      <c r="MRZ469" s="53"/>
      <c r="MSA469" s="53"/>
      <c r="MSB469" s="53"/>
      <c r="MSC469" s="53"/>
      <c r="MSD469" s="53"/>
      <c r="MSE469" s="53"/>
      <c r="MSF469" s="53"/>
      <c r="MSG469" s="53"/>
      <c r="MSH469" s="53"/>
      <c r="MSI469" s="53"/>
      <c r="MSJ469" s="53"/>
      <c r="MSK469" s="53"/>
      <c r="MSL469" s="53"/>
      <c r="MSM469" s="53"/>
      <c r="MSN469" s="53"/>
      <c r="MSO469" s="53"/>
      <c r="MSP469" s="53"/>
      <c r="MSQ469" s="53"/>
      <c r="MSR469" s="53"/>
      <c r="MSS469" s="53"/>
      <c r="MST469" s="53"/>
      <c r="MSU469" s="53"/>
      <c r="MSV469" s="53"/>
      <c r="MSW469" s="53"/>
      <c r="MSX469" s="53"/>
      <c r="MSY469" s="53"/>
      <c r="MSZ469" s="53"/>
      <c r="MTA469" s="53"/>
      <c r="MTB469" s="53"/>
      <c r="MTC469" s="53"/>
      <c r="MTD469" s="53"/>
      <c r="MTE469" s="53"/>
      <c r="MTF469" s="53"/>
      <c r="MTG469" s="53"/>
      <c r="MTH469" s="53"/>
      <c r="MTI469" s="53"/>
      <c r="MTJ469" s="53"/>
      <c r="MTK469" s="53"/>
      <c r="MTL469" s="53"/>
      <c r="MTM469" s="53"/>
      <c r="MTN469" s="53"/>
      <c r="MTO469" s="53"/>
      <c r="MTP469" s="53"/>
      <c r="MTQ469" s="53"/>
      <c r="MTR469" s="53"/>
      <c r="MTS469" s="53"/>
      <c r="MTT469" s="53"/>
      <c r="MTU469" s="53"/>
      <c r="MTV469" s="53"/>
      <c r="MTW469" s="53"/>
      <c r="MTX469" s="53"/>
      <c r="MTY469" s="53"/>
      <c r="MTZ469" s="53"/>
      <c r="MUA469" s="53"/>
      <c r="MUB469" s="53"/>
      <c r="MUC469" s="53"/>
      <c r="MUD469" s="53"/>
      <c r="MUE469" s="53"/>
      <c r="MUF469" s="53"/>
      <c r="MUG469" s="53"/>
      <c r="MUH469" s="53"/>
      <c r="MUI469" s="53"/>
      <c r="MUJ469" s="53"/>
      <c r="MUK469" s="53"/>
      <c r="MUL469" s="53"/>
      <c r="MUM469" s="53"/>
      <c r="MUN469" s="53"/>
      <c r="MUO469" s="53"/>
      <c r="MUP469" s="53"/>
      <c r="MUQ469" s="53"/>
      <c r="MUR469" s="53"/>
      <c r="MUS469" s="53"/>
      <c r="MUT469" s="53"/>
      <c r="MUU469" s="53"/>
      <c r="MUV469" s="53"/>
      <c r="MUW469" s="53"/>
      <c r="MUX469" s="53"/>
      <c r="MUY469" s="53"/>
      <c r="MUZ469" s="53"/>
      <c r="MVA469" s="53"/>
      <c r="MVB469" s="53"/>
      <c r="MVC469" s="53"/>
      <c r="MVD469" s="53"/>
      <c r="MVE469" s="53"/>
      <c r="MVF469" s="53"/>
      <c r="MVG469" s="53"/>
      <c r="MVH469" s="53"/>
      <c r="MVI469" s="53"/>
      <c r="MVJ469" s="53"/>
      <c r="MVK469" s="53"/>
      <c r="MVL469" s="53"/>
      <c r="MVM469" s="53"/>
      <c r="MVN469" s="53"/>
      <c r="MVO469" s="53"/>
      <c r="MVP469" s="53"/>
      <c r="MVQ469" s="53"/>
      <c r="MVR469" s="53"/>
      <c r="MVS469" s="53"/>
      <c r="MVT469" s="53"/>
      <c r="MVU469" s="53"/>
      <c r="MVV469" s="53"/>
      <c r="MVW469" s="53"/>
      <c r="MVX469" s="53"/>
      <c r="MVY469" s="53"/>
      <c r="MVZ469" s="53"/>
      <c r="MWA469" s="53"/>
      <c r="MWB469" s="53"/>
      <c r="MWC469" s="53"/>
      <c r="MWD469" s="53"/>
      <c r="MWE469" s="53"/>
      <c r="MWF469" s="53"/>
      <c r="MWG469" s="53"/>
      <c r="MWH469" s="53"/>
      <c r="MWI469" s="53"/>
      <c r="MWJ469" s="53"/>
      <c r="MWK469" s="53"/>
      <c r="MWL469" s="53"/>
      <c r="MWM469" s="53"/>
      <c r="MWN469" s="53"/>
      <c r="MWO469" s="53"/>
      <c r="MWP469" s="53"/>
      <c r="MWQ469" s="53"/>
      <c r="MWR469" s="53"/>
      <c r="MWS469" s="53"/>
      <c r="MWT469" s="53"/>
      <c r="MWU469" s="53"/>
      <c r="MWV469" s="53"/>
      <c r="MWW469" s="53"/>
      <c r="MWX469" s="53"/>
      <c r="MWY469" s="53"/>
      <c r="MWZ469" s="53"/>
      <c r="MXA469" s="53"/>
      <c r="MXB469" s="53"/>
      <c r="MXC469" s="53"/>
      <c r="MXD469" s="53"/>
      <c r="MXE469" s="53"/>
      <c r="MXF469" s="53"/>
      <c r="MXG469" s="53"/>
      <c r="MXH469" s="53"/>
      <c r="MXI469" s="53"/>
      <c r="MXJ469" s="53"/>
      <c r="MXK469" s="53"/>
      <c r="MXL469" s="53"/>
      <c r="MXM469" s="53"/>
      <c r="MXN469" s="53"/>
      <c r="MXO469" s="53"/>
      <c r="MXP469" s="53"/>
      <c r="MXQ469" s="53"/>
      <c r="MXR469" s="53"/>
      <c r="MXS469" s="53"/>
      <c r="MXT469" s="53"/>
      <c r="MXU469" s="53"/>
      <c r="MXV469" s="53"/>
      <c r="MXW469" s="53"/>
      <c r="MXX469" s="53"/>
      <c r="MXY469" s="53"/>
      <c r="MXZ469" s="53"/>
      <c r="MYA469" s="53"/>
      <c r="MYB469" s="53"/>
      <c r="MYC469" s="53"/>
      <c r="MYD469" s="53"/>
      <c r="MYE469" s="53"/>
      <c r="MYF469" s="53"/>
      <c r="MYG469" s="53"/>
      <c r="MYH469" s="53"/>
      <c r="MYI469" s="53"/>
      <c r="MYJ469" s="53"/>
      <c r="MYK469" s="53"/>
      <c r="MYL469" s="53"/>
      <c r="MYM469" s="53"/>
      <c r="MYN469" s="53"/>
      <c r="MYO469" s="53"/>
      <c r="MYP469" s="53"/>
      <c r="MYQ469" s="53"/>
      <c r="MYR469" s="53"/>
      <c r="MYS469" s="53"/>
      <c r="MYT469" s="53"/>
      <c r="MYU469" s="53"/>
      <c r="MYV469" s="53"/>
      <c r="MYW469" s="53"/>
      <c r="MYX469" s="53"/>
      <c r="MYY469" s="53"/>
      <c r="MYZ469" s="53"/>
      <c r="MZA469" s="53"/>
      <c r="MZB469" s="53"/>
      <c r="MZC469" s="53"/>
      <c r="MZD469" s="53"/>
      <c r="MZE469" s="53"/>
      <c r="MZF469" s="53"/>
      <c r="MZG469" s="53"/>
      <c r="MZH469" s="53"/>
      <c r="MZI469" s="53"/>
      <c r="MZJ469" s="53"/>
      <c r="MZK469" s="53"/>
      <c r="MZL469" s="53"/>
      <c r="MZM469" s="53"/>
      <c r="MZN469" s="53"/>
      <c r="MZO469" s="53"/>
      <c r="MZP469" s="53"/>
      <c r="MZQ469" s="53"/>
      <c r="MZR469" s="53"/>
      <c r="MZS469" s="53"/>
      <c r="MZT469" s="53"/>
      <c r="MZU469" s="53"/>
      <c r="MZV469" s="53"/>
      <c r="MZW469" s="53"/>
      <c r="MZX469" s="53"/>
      <c r="MZY469" s="53"/>
      <c r="MZZ469" s="53"/>
      <c r="NAA469" s="53"/>
      <c r="NAB469" s="53"/>
      <c r="NAC469" s="53"/>
      <c r="NAD469" s="53"/>
      <c r="NAE469" s="53"/>
      <c r="NAF469" s="53"/>
      <c r="NAG469" s="53"/>
      <c r="NAH469" s="53"/>
      <c r="NAI469" s="53"/>
      <c r="NAJ469" s="53"/>
      <c r="NAK469" s="53"/>
      <c r="NAL469" s="53"/>
      <c r="NAM469" s="53"/>
      <c r="NAN469" s="53"/>
      <c r="NAO469" s="53"/>
      <c r="NAP469" s="53"/>
      <c r="NAQ469" s="53"/>
      <c r="NAR469" s="53"/>
      <c r="NAS469" s="53"/>
      <c r="NAT469" s="53"/>
      <c r="NAU469" s="53"/>
      <c r="NAV469" s="53"/>
      <c r="NAW469" s="53"/>
      <c r="NAX469" s="53"/>
      <c r="NAY469" s="53"/>
      <c r="NAZ469" s="53"/>
      <c r="NBA469" s="53"/>
      <c r="NBB469" s="53"/>
      <c r="NBC469" s="53"/>
      <c r="NBD469" s="53"/>
      <c r="NBE469" s="53"/>
      <c r="NBF469" s="53"/>
      <c r="NBG469" s="53"/>
      <c r="NBH469" s="53"/>
      <c r="NBI469" s="53"/>
      <c r="NBJ469" s="53"/>
      <c r="NBK469" s="53"/>
      <c r="NBL469" s="53"/>
      <c r="NBM469" s="53"/>
      <c r="NBN469" s="53"/>
      <c r="NBO469" s="53"/>
      <c r="NBP469" s="53"/>
      <c r="NBQ469" s="53"/>
      <c r="NBR469" s="53"/>
      <c r="NBS469" s="53"/>
      <c r="NBT469" s="53"/>
      <c r="NBU469" s="53"/>
      <c r="NBV469" s="53"/>
      <c r="NBW469" s="53"/>
      <c r="NBX469" s="53"/>
      <c r="NBY469" s="53"/>
      <c r="NBZ469" s="53"/>
      <c r="NCA469" s="53"/>
      <c r="NCB469" s="53"/>
      <c r="NCC469" s="53"/>
      <c r="NCD469" s="53"/>
      <c r="NCE469" s="53"/>
      <c r="NCF469" s="53"/>
      <c r="NCG469" s="53"/>
      <c r="NCH469" s="53"/>
      <c r="NCI469" s="53"/>
      <c r="NCJ469" s="53"/>
      <c r="NCK469" s="53"/>
      <c r="NCL469" s="53"/>
      <c r="NCM469" s="53"/>
      <c r="NCN469" s="53"/>
      <c r="NCO469" s="53"/>
      <c r="NCP469" s="53"/>
      <c r="NCQ469" s="53"/>
      <c r="NCR469" s="53"/>
      <c r="NCS469" s="53"/>
      <c r="NCT469" s="53"/>
      <c r="NCU469" s="53"/>
      <c r="NCV469" s="53"/>
      <c r="NCW469" s="53"/>
      <c r="NCX469" s="53"/>
      <c r="NCY469" s="53"/>
      <c r="NCZ469" s="53"/>
      <c r="NDA469" s="53"/>
      <c r="NDB469" s="53"/>
      <c r="NDC469" s="53"/>
      <c r="NDD469" s="53"/>
      <c r="NDE469" s="53"/>
      <c r="NDF469" s="53"/>
      <c r="NDG469" s="53"/>
      <c r="NDH469" s="53"/>
      <c r="NDI469" s="53"/>
      <c r="NDJ469" s="53"/>
      <c r="NDK469" s="53"/>
      <c r="NDL469" s="53"/>
      <c r="NDM469" s="53"/>
      <c r="NDN469" s="53"/>
      <c r="NDO469" s="53"/>
      <c r="NDP469" s="53"/>
      <c r="NDQ469" s="53"/>
      <c r="NDR469" s="53"/>
      <c r="NDS469" s="53"/>
      <c r="NDT469" s="53"/>
      <c r="NDU469" s="53"/>
      <c r="NDV469" s="53"/>
      <c r="NDW469" s="53"/>
      <c r="NDX469" s="53"/>
      <c r="NDY469" s="53"/>
      <c r="NDZ469" s="53"/>
      <c r="NEA469" s="53"/>
      <c r="NEB469" s="53"/>
      <c r="NEC469" s="53"/>
      <c r="NED469" s="53"/>
      <c r="NEE469" s="53"/>
      <c r="NEF469" s="53"/>
      <c r="NEG469" s="53"/>
      <c r="NEH469" s="53"/>
      <c r="NEI469" s="53"/>
      <c r="NEJ469" s="53"/>
      <c r="NEK469" s="53"/>
      <c r="NEL469" s="53"/>
      <c r="NEM469" s="53"/>
      <c r="NEN469" s="53"/>
      <c r="NEO469" s="53"/>
      <c r="NEP469" s="53"/>
      <c r="NEQ469" s="53"/>
      <c r="NER469" s="53"/>
      <c r="NES469" s="53"/>
      <c r="NET469" s="53"/>
      <c r="NEU469" s="53"/>
      <c r="NEV469" s="53"/>
      <c r="NEW469" s="53"/>
      <c r="NEX469" s="53"/>
      <c r="NEY469" s="53"/>
      <c r="NEZ469" s="53"/>
      <c r="NFA469" s="53"/>
      <c r="NFB469" s="53"/>
      <c r="NFC469" s="53"/>
      <c r="NFD469" s="53"/>
      <c r="NFE469" s="53"/>
      <c r="NFF469" s="53"/>
      <c r="NFG469" s="53"/>
      <c r="NFH469" s="53"/>
      <c r="NFI469" s="53"/>
      <c r="NFJ469" s="53"/>
      <c r="NFK469" s="53"/>
      <c r="NFL469" s="53"/>
      <c r="NFM469" s="53"/>
      <c r="NFN469" s="53"/>
      <c r="NFO469" s="53"/>
      <c r="NFP469" s="53"/>
      <c r="NFQ469" s="53"/>
      <c r="NFR469" s="53"/>
      <c r="NFS469" s="53"/>
      <c r="NFT469" s="53"/>
      <c r="NFU469" s="53"/>
      <c r="NFV469" s="53"/>
      <c r="NFW469" s="53"/>
      <c r="NFX469" s="53"/>
      <c r="NFY469" s="53"/>
      <c r="NFZ469" s="53"/>
      <c r="NGA469" s="53"/>
      <c r="NGB469" s="53"/>
      <c r="NGC469" s="53"/>
      <c r="NGD469" s="53"/>
      <c r="NGE469" s="53"/>
      <c r="NGF469" s="53"/>
      <c r="NGG469" s="53"/>
      <c r="NGH469" s="53"/>
      <c r="NGI469" s="53"/>
      <c r="NGJ469" s="53"/>
      <c r="NGK469" s="53"/>
      <c r="NGL469" s="53"/>
      <c r="NGM469" s="53"/>
      <c r="NGN469" s="53"/>
      <c r="NGO469" s="53"/>
      <c r="NGP469" s="53"/>
      <c r="NGQ469" s="53"/>
      <c r="NGR469" s="53"/>
      <c r="NGS469" s="53"/>
      <c r="NGT469" s="53"/>
      <c r="NGU469" s="53"/>
      <c r="NGV469" s="53"/>
      <c r="NGW469" s="53"/>
      <c r="NGX469" s="53"/>
      <c r="NGY469" s="53"/>
      <c r="NGZ469" s="53"/>
      <c r="NHA469" s="53"/>
      <c r="NHB469" s="53"/>
      <c r="NHC469" s="53"/>
      <c r="NHD469" s="53"/>
      <c r="NHE469" s="53"/>
      <c r="NHF469" s="53"/>
      <c r="NHG469" s="53"/>
      <c r="NHH469" s="53"/>
      <c r="NHI469" s="53"/>
      <c r="NHJ469" s="53"/>
      <c r="NHK469" s="53"/>
      <c r="NHL469" s="53"/>
      <c r="NHM469" s="53"/>
      <c r="NHN469" s="53"/>
      <c r="NHO469" s="53"/>
      <c r="NHP469" s="53"/>
      <c r="NHQ469" s="53"/>
      <c r="NHR469" s="53"/>
      <c r="NHS469" s="53"/>
      <c r="NHT469" s="53"/>
      <c r="NHU469" s="53"/>
      <c r="NHV469" s="53"/>
      <c r="NHW469" s="53"/>
      <c r="NHX469" s="53"/>
      <c r="NHY469" s="53"/>
      <c r="NHZ469" s="53"/>
      <c r="NIA469" s="53"/>
      <c r="NIB469" s="53"/>
      <c r="NIC469" s="53"/>
      <c r="NID469" s="53"/>
      <c r="NIE469" s="53"/>
      <c r="NIF469" s="53"/>
      <c r="NIG469" s="53"/>
      <c r="NIH469" s="53"/>
      <c r="NII469" s="53"/>
      <c r="NIJ469" s="53"/>
      <c r="NIK469" s="53"/>
      <c r="NIL469" s="53"/>
      <c r="NIM469" s="53"/>
      <c r="NIN469" s="53"/>
      <c r="NIO469" s="53"/>
      <c r="NIP469" s="53"/>
      <c r="NIQ469" s="53"/>
      <c r="NIR469" s="53"/>
      <c r="NIS469" s="53"/>
      <c r="NIT469" s="53"/>
      <c r="NIU469" s="53"/>
      <c r="NIV469" s="53"/>
      <c r="NIW469" s="53"/>
      <c r="NIX469" s="53"/>
      <c r="NIY469" s="53"/>
      <c r="NIZ469" s="53"/>
      <c r="NJA469" s="53"/>
      <c r="NJB469" s="53"/>
      <c r="NJC469" s="53"/>
      <c r="NJD469" s="53"/>
      <c r="NJE469" s="53"/>
      <c r="NJF469" s="53"/>
      <c r="NJG469" s="53"/>
      <c r="NJH469" s="53"/>
      <c r="NJI469" s="53"/>
      <c r="NJJ469" s="53"/>
      <c r="NJK469" s="53"/>
      <c r="NJL469" s="53"/>
      <c r="NJM469" s="53"/>
      <c r="NJN469" s="53"/>
      <c r="NJO469" s="53"/>
      <c r="NJP469" s="53"/>
      <c r="NJQ469" s="53"/>
      <c r="NJR469" s="53"/>
      <c r="NJS469" s="53"/>
      <c r="NJT469" s="53"/>
      <c r="NJU469" s="53"/>
      <c r="NJV469" s="53"/>
      <c r="NJW469" s="53"/>
      <c r="NJX469" s="53"/>
      <c r="NJY469" s="53"/>
      <c r="NJZ469" s="53"/>
      <c r="NKA469" s="53"/>
      <c r="NKB469" s="53"/>
      <c r="NKC469" s="53"/>
      <c r="NKD469" s="53"/>
      <c r="NKE469" s="53"/>
      <c r="NKF469" s="53"/>
      <c r="NKG469" s="53"/>
      <c r="NKH469" s="53"/>
      <c r="NKI469" s="53"/>
      <c r="NKJ469" s="53"/>
      <c r="NKK469" s="53"/>
      <c r="NKL469" s="53"/>
      <c r="NKM469" s="53"/>
      <c r="NKN469" s="53"/>
      <c r="NKO469" s="53"/>
      <c r="NKP469" s="53"/>
      <c r="NKQ469" s="53"/>
      <c r="NKR469" s="53"/>
      <c r="NKS469" s="53"/>
      <c r="NKT469" s="53"/>
      <c r="NKU469" s="53"/>
      <c r="NKV469" s="53"/>
      <c r="NKW469" s="53"/>
      <c r="NKX469" s="53"/>
      <c r="NKY469" s="53"/>
      <c r="NKZ469" s="53"/>
      <c r="NLA469" s="53"/>
      <c r="NLB469" s="53"/>
      <c r="NLC469" s="53"/>
      <c r="NLD469" s="53"/>
      <c r="NLE469" s="53"/>
      <c r="NLF469" s="53"/>
      <c r="NLG469" s="53"/>
      <c r="NLH469" s="53"/>
      <c r="NLI469" s="53"/>
      <c r="NLJ469" s="53"/>
      <c r="NLK469" s="53"/>
      <c r="NLL469" s="53"/>
      <c r="NLM469" s="53"/>
      <c r="NLN469" s="53"/>
      <c r="NLO469" s="53"/>
      <c r="NLP469" s="53"/>
      <c r="NLQ469" s="53"/>
      <c r="NLR469" s="53"/>
      <c r="NLS469" s="53"/>
      <c r="NLT469" s="53"/>
      <c r="NLU469" s="53"/>
      <c r="NLV469" s="53"/>
      <c r="NLW469" s="53"/>
      <c r="NLX469" s="53"/>
      <c r="NLY469" s="53"/>
      <c r="NLZ469" s="53"/>
      <c r="NMA469" s="53"/>
      <c r="NMB469" s="53"/>
      <c r="NMC469" s="53"/>
      <c r="NMD469" s="53"/>
      <c r="NME469" s="53"/>
      <c r="NMF469" s="53"/>
      <c r="NMG469" s="53"/>
      <c r="NMH469" s="53"/>
      <c r="NMI469" s="53"/>
      <c r="NMJ469" s="53"/>
      <c r="NMK469" s="53"/>
      <c r="NML469" s="53"/>
      <c r="NMM469" s="53"/>
      <c r="NMN469" s="53"/>
      <c r="NMO469" s="53"/>
      <c r="NMP469" s="53"/>
      <c r="NMQ469" s="53"/>
      <c r="NMR469" s="53"/>
      <c r="NMS469" s="53"/>
      <c r="NMT469" s="53"/>
      <c r="NMU469" s="53"/>
      <c r="NMV469" s="53"/>
      <c r="NMW469" s="53"/>
      <c r="NMX469" s="53"/>
      <c r="NMY469" s="53"/>
      <c r="NMZ469" s="53"/>
      <c r="NNA469" s="53"/>
      <c r="NNB469" s="53"/>
      <c r="NNC469" s="53"/>
      <c r="NND469" s="53"/>
      <c r="NNE469" s="53"/>
      <c r="NNF469" s="53"/>
      <c r="NNG469" s="53"/>
      <c r="NNH469" s="53"/>
      <c r="NNI469" s="53"/>
      <c r="NNJ469" s="53"/>
      <c r="NNK469" s="53"/>
      <c r="NNL469" s="53"/>
      <c r="NNM469" s="53"/>
      <c r="NNN469" s="53"/>
      <c r="NNO469" s="53"/>
      <c r="NNP469" s="53"/>
      <c r="NNQ469" s="53"/>
      <c r="NNR469" s="53"/>
      <c r="NNS469" s="53"/>
      <c r="NNT469" s="53"/>
      <c r="NNU469" s="53"/>
      <c r="NNV469" s="53"/>
      <c r="NNW469" s="53"/>
      <c r="NNX469" s="53"/>
      <c r="NNY469" s="53"/>
      <c r="NNZ469" s="53"/>
      <c r="NOA469" s="53"/>
      <c r="NOB469" s="53"/>
      <c r="NOC469" s="53"/>
      <c r="NOD469" s="53"/>
      <c r="NOE469" s="53"/>
      <c r="NOF469" s="53"/>
      <c r="NOG469" s="53"/>
      <c r="NOH469" s="53"/>
      <c r="NOI469" s="53"/>
      <c r="NOJ469" s="53"/>
      <c r="NOK469" s="53"/>
      <c r="NOL469" s="53"/>
      <c r="NOM469" s="53"/>
      <c r="NON469" s="53"/>
      <c r="NOO469" s="53"/>
      <c r="NOP469" s="53"/>
      <c r="NOQ469" s="53"/>
      <c r="NOR469" s="53"/>
      <c r="NOS469" s="53"/>
      <c r="NOT469" s="53"/>
      <c r="NOU469" s="53"/>
      <c r="NOV469" s="53"/>
      <c r="NOW469" s="53"/>
      <c r="NOX469" s="53"/>
      <c r="NOY469" s="53"/>
      <c r="NOZ469" s="53"/>
      <c r="NPA469" s="53"/>
      <c r="NPB469" s="53"/>
      <c r="NPC469" s="53"/>
      <c r="NPD469" s="53"/>
      <c r="NPE469" s="53"/>
      <c r="NPF469" s="53"/>
      <c r="NPG469" s="53"/>
      <c r="NPH469" s="53"/>
      <c r="NPI469" s="53"/>
      <c r="NPJ469" s="53"/>
      <c r="NPK469" s="53"/>
      <c r="NPL469" s="53"/>
      <c r="NPM469" s="53"/>
      <c r="NPN469" s="53"/>
      <c r="NPO469" s="53"/>
      <c r="NPP469" s="53"/>
      <c r="NPQ469" s="53"/>
      <c r="NPR469" s="53"/>
      <c r="NPS469" s="53"/>
      <c r="NPT469" s="53"/>
      <c r="NPU469" s="53"/>
      <c r="NPV469" s="53"/>
      <c r="NPW469" s="53"/>
      <c r="NPX469" s="53"/>
      <c r="NPY469" s="53"/>
      <c r="NPZ469" s="53"/>
      <c r="NQA469" s="53"/>
      <c r="NQB469" s="53"/>
      <c r="NQC469" s="53"/>
      <c r="NQD469" s="53"/>
      <c r="NQE469" s="53"/>
      <c r="NQF469" s="53"/>
      <c r="NQG469" s="53"/>
      <c r="NQH469" s="53"/>
      <c r="NQI469" s="53"/>
      <c r="NQJ469" s="53"/>
      <c r="NQK469" s="53"/>
      <c r="NQL469" s="53"/>
      <c r="NQM469" s="53"/>
      <c r="NQN469" s="53"/>
      <c r="NQO469" s="53"/>
      <c r="NQP469" s="53"/>
      <c r="NQQ469" s="53"/>
      <c r="NQR469" s="53"/>
      <c r="NQS469" s="53"/>
      <c r="NQT469" s="53"/>
      <c r="NQU469" s="53"/>
      <c r="NQV469" s="53"/>
      <c r="NQW469" s="53"/>
      <c r="NQX469" s="53"/>
      <c r="NQY469" s="53"/>
      <c r="NQZ469" s="53"/>
      <c r="NRA469" s="53"/>
      <c r="NRB469" s="53"/>
      <c r="NRC469" s="53"/>
      <c r="NRD469" s="53"/>
      <c r="NRE469" s="53"/>
      <c r="NRF469" s="53"/>
      <c r="NRG469" s="53"/>
      <c r="NRH469" s="53"/>
      <c r="NRI469" s="53"/>
      <c r="NRJ469" s="53"/>
      <c r="NRK469" s="53"/>
      <c r="NRL469" s="53"/>
      <c r="NRM469" s="53"/>
      <c r="NRN469" s="53"/>
      <c r="NRO469" s="53"/>
      <c r="NRP469" s="53"/>
      <c r="NRQ469" s="53"/>
      <c r="NRR469" s="53"/>
      <c r="NRS469" s="53"/>
      <c r="NRT469" s="53"/>
      <c r="NRU469" s="53"/>
      <c r="NRV469" s="53"/>
      <c r="NRW469" s="53"/>
      <c r="NRX469" s="53"/>
      <c r="NRY469" s="53"/>
      <c r="NRZ469" s="53"/>
      <c r="NSA469" s="53"/>
      <c r="NSB469" s="53"/>
      <c r="NSC469" s="53"/>
      <c r="NSD469" s="53"/>
      <c r="NSE469" s="53"/>
      <c r="NSF469" s="53"/>
      <c r="NSG469" s="53"/>
      <c r="NSH469" s="53"/>
      <c r="NSI469" s="53"/>
      <c r="NSJ469" s="53"/>
      <c r="NSK469" s="53"/>
      <c r="NSL469" s="53"/>
      <c r="NSM469" s="53"/>
      <c r="NSN469" s="53"/>
      <c r="NSO469" s="53"/>
      <c r="NSP469" s="53"/>
      <c r="NSQ469" s="53"/>
      <c r="NSR469" s="53"/>
      <c r="NSS469" s="53"/>
      <c r="NST469" s="53"/>
      <c r="NSU469" s="53"/>
      <c r="NSV469" s="53"/>
      <c r="NSW469" s="53"/>
      <c r="NSX469" s="53"/>
      <c r="NSY469" s="53"/>
      <c r="NSZ469" s="53"/>
      <c r="NTA469" s="53"/>
      <c r="NTB469" s="53"/>
      <c r="NTC469" s="53"/>
      <c r="NTD469" s="53"/>
      <c r="NTE469" s="53"/>
      <c r="NTF469" s="53"/>
      <c r="NTG469" s="53"/>
      <c r="NTH469" s="53"/>
      <c r="NTI469" s="53"/>
      <c r="NTJ469" s="53"/>
      <c r="NTK469" s="53"/>
      <c r="NTL469" s="53"/>
      <c r="NTM469" s="53"/>
      <c r="NTN469" s="53"/>
      <c r="NTO469" s="53"/>
      <c r="NTP469" s="53"/>
      <c r="NTQ469" s="53"/>
      <c r="NTR469" s="53"/>
      <c r="NTS469" s="53"/>
      <c r="NTT469" s="53"/>
      <c r="NTU469" s="53"/>
      <c r="NTV469" s="53"/>
      <c r="NTW469" s="53"/>
      <c r="NTX469" s="53"/>
      <c r="NTY469" s="53"/>
      <c r="NTZ469" s="53"/>
      <c r="NUA469" s="53"/>
      <c r="NUB469" s="53"/>
      <c r="NUC469" s="53"/>
      <c r="NUD469" s="53"/>
      <c r="NUE469" s="53"/>
      <c r="NUF469" s="53"/>
      <c r="NUG469" s="53"/>
      <c r="NUH469" s="53"/>
      <c r="NUI469" s="53"/>
      <c r="NUJ469" s="53"/>
      <c r="NUK469" s="53"/>
      <c r="NUL469" s="53"/>
      <c r="NUM469" s="53"/>
      <c r="NUN469" s="53"/>
      <c r="NUO469" s="53"/>
      <c r="NUP469" s="53"/>
      <c r="NUQ469" s="53"/>
      <c r="NUR469" s="53"/>
      <c r="NUS469" s="53"/>
      <c r="NUT469" s="53"/>
      <c r="NUU469" s="53"/>
      <c r="NUV469" s="53"/>
      <c r="NUW469" s="53"/>
      <c r="NUX469" s="53"/>
      <c r="NUY469" s="53"/>
      <c r="NUZ469" s="53"/>
      <c r="NVA469" s="53"/>
      <c r="NVB469" s="53"/>
      <c r="NVC469" s="53"/>
      <c r="NVD469" s="53"/>
      <c r="NVE469" s="53"/>
      <c r="NVF469" s="53"/>
      <c r="NVG469" s="53"/>
      <c r="NVH469" s="53"/>
      <c r="NVI469" s="53"/>
      <c r="NVJ469" s="53"/>
      <c r="NVK469" s="53"/>
      <c r="NVL469" s="53"/>
      <c r="NVM469" s="53"/>
      <c r="NVN469" s="53"/>
      <c r="NVO469" s="53"/>
      <c r="NVP469" s="53"/>
      <c r="NVQ469" s="53"/>
      <c r="NVR469" s="53"/>
      <c r="NVS469" s="53"/>
      <c r="NVT469" s="53"/>
      <c r="NVU469" s="53"/>
      <c r="NVV469" s="53"/>
      <c r="NVW469" s="53"/>
      <c r="NVX469" s="53"/>
      <c r="NVY469" s="53"/>
      <c r="NVZ469" s="53"/>
      <c r="NWA469" s="53"/>
      <c r="NWB469" s="53"/>
      <c r="NWC469" s="53"/>
      <c r="NWD469" s="53"/>
      <c r="NWE469" s="53"/>
      <c r="NWF469" s="53"/>
      <c r="NWG469" s="53"/>
      <c r="NWH469" s="53"/>
      <c r="NWI469" s="53"/>
      <c r="NWJ469" s="53"/>
      <c r="NWK469" s="53"/>
      <c r="NWL469" s="53"/>
      <c r="NWM469" s="53"/>
      <c r="NWN469" s="53"/>
      <c r="NWO469" s="53"/>
      <c r="NWP469" s="53"/>
      <c r="NWQ469" s="53"/>
      <c r="NWR469" s="53"/>
      <c r="NWS469" s="53"/>
      <c r="NWT469" s="53"/>
      <c r="NWU469" s="53"/>
      <c r="NWV469" s="53"/>
      <c r="NWW469" s="53"/>
      <c r="NWX469" s="53"/>
      <c r="NWY469" s="53"/>
      <c r="NWZ469" s="53"/>
      <c r="NXA469" s="53"/>
      <c r="NXB469" s="53"/>
      <c r="NXC469" s="53"/>
      <c r="NXD469" s="53"/>
      <c r="NXE469" s="53"/>
      <c r="NXF469" s="53"/>
      <c r="NXG469" s="53"/>
      <c r="NXH469" s="53"/>
      <c r="NXI469" s="53"/>
      <c r="NXJ469" s="53"/>
      <c r="NXK469" s="53"/>
      <c r="NXL469" s="53"/>
      <c r="NXM469" s="53"/>
      <c r="NXN469" s="53"/>
      <c r="NXO469" s="53"/>
      <c r="NXP469" s="53"/>
      <c r="NXQ469" s="53"/>
      <c r="NXR469" s="53"/>
      <c r="NXS469" s="53"/>
      <c r="NXT469" s="53"/>
      <c r="NXU469" s="53"/>
      <c r="NXV469" s="53"/>
      <c r="NXW469" s="53"/>
      <c r="NXX469" s="53"/>
      <c r="NXY469" s="53"/>
      <c r="NXZ469" s="53"/>
      <c r="NYA469" s="53"/>
      <c r="NYB469" s="53"/>
      <c r="NYC469" s="53"/>
      <c r="NYD469" s="53"/>
      <c r="NYE469" s="53"/>
      <c r="NYF469" s="53"/>
      <c r="NYG469" s="53"/>
      <c r="NYH469" s="53"/>
      <c r="NYI469" s="53"/>
      <c r="NYJ469" s="53"/>
      <c r="NYK469" s="53"/>
      <c r="NYL469" s="53"/>
      <c r="NYM469" s="53"/>
      <c r="NYN469" s="53"/>
      <c r="NYO469" s="53"/>
      <c r="NYP469" s="53"/>
      <c r="NYQ469" s="53"/>
      <c r="NYR469" s="53"/>
      <c r="NYS469" s="53"/>
      <c r="NYT469" s="53"/>
      <c r="NYU469" s="53"/>
      <c r="NYV469" s="53"/>
      <c r="NYW469" s="53"/>
      <c r="NYX469" s="53"/>
      <c r="NYY469" s="53"/>
      <c r="NYZ469" s="53"/>
      <c r="NZA469" s="53"/>
      <c r="NZB469" s="53"/>
      <c r="NZC469" s="53"/>
      <c r="NZD469" s="53"/>
      <c r="NZE469" s="53"/>
      <c r="NZF469" s="53"/>
      <c r="NZG469" s="53"/>
      <c r="NZH469" s="53"/>
      <c r="NZI469" s="53"/>
      <c r="NZJ469" s="53"/>
      <c r="NZK469" s="53"/>
      <c r="NZL469" s="53"/>
      <c r="NZM469" s="53"/>
      <c r="NZN469" s="53"/>
      <c r="NZO469" s="53"/>
      <c r="NZP469" s="53"/>
      <c r="NZQ469" s="53"/>
      <c r="NZR469" s="53"/>
      <c r="NZS469" s="53"/>
      <c r="NZT469" s="53"/>
      <c r="NZU469" s="53"/>
      <c r="NZV469" s="53"/>
      <c r="NZW469" s="53"/>
      <c r="NZX469" s="53"/>
      <c r="NZY469" s="53"/>
      <c r="NZZ469" s="53"/>
      <c r="OAA469" s="53"/>
      <c r="OAB469" s="53"/>
      <c r="OAC469" s="53"/>
      <c r="OAD469" s="53"/>
      <c r="OAE469" s="53"/>
      <c r="OAF469" s="53"/>
      <c r="OAG469" s="53"/>
      <c r="OAH469" s="53"/>
      <c r="OAI469" s="53"/>
      <c r="OAJ469" s="53"/>
      <c r="OAK469" s="53"/>
      <c r="OAL469" s="53"/>
      <c r="OAM469" s="53"/>
      <c r="OAN469" s="53"/>
      <c r="OAO469" s="53"/>
      <c r="OAP469" s="53"/>
      <c r="OAQ469" s="53"/>
      <c r="OAR469" s="53"/>
      <c r="OAS469" s="53"/>
      <c r="OAT469" s="53"/>
      <c r="OAU469" s="53"/>
      <c r="OAV469" s="53"/>
      <c r="OAW469" s="53"/>
      <c r="OAX469" s="53"/>
      <c r="OAY469" s="53"/>
      <c r="OAZ469" s="53"/>
      <c r="OBA469" s="53"/>
      <c r="OBB469" s="53"/>
      <c r="OBC469" s="53"/>
      <c r="OBD469" s="53"/>
      <c r="OBE469" s="53"/>
      <c r="OBF469" s="53"/>
      <c r="OBG469" s="53"/>
      <c r="OBH469" s="53"/>
      <c r="OBI469" s="53"/>
      <c r="OBJ469" s="53"/>
      <c r="OBK469" s="53"/>
      <c r="OBL469" s="53"/>
      <c r="OBM469" s="53"/>
      <c r="OBN469" s="53"/>
      <c r="OBO469" s="53"/>
      <c r="OBP469" s="53"/>
      <c r="OBQ469" s="53"/>
      <c r="OBR469" s="53"/>
      <c r="OBS469" s="53"/>
      <c r="OBT469" s="53"/>
      <c r="OBU469" s="53"/>
      <c r="OBV469" s="53"/>
      <c r="OBW469" s="53"/>
      <c r="OBX469" s="53"/>
      <c r="OBY469" s="53"/>
      <c r="OBZ469" s="53"/>
      <c r="OCA469" s="53"/>
      <c r="OCB469" s="53"/>
      <c r="OCC469" s="53"/>
      <c r="OCD469" s="53"/>
      <c r="OCE469" s="53"/>
      <c r="OCF469" s="53"/>
      <c r="OCG469" s="53"/>
      <c r="OCH469" s="53"/>
      <c r="OCI469" s="53"/>
      <c r="OCJ469" s="53"/>
      <c r="OCK469" s="53"/>
      <c r="OCL469" s="53"/>
      <c r="OCM469" s="53"/>
      <c r="OCN469" s="53"/>
      <c r="OCO469" s="53"/>
      <c r="OCP469" s="53"/>
      <c r="OCQ469" s="53"/>
      <c r="OCR469" s="53"/>
      <c r="OCS469" s="53"/>
      <c r="OCT469" s="53"/>
      <c r="OCU469" s="53"/>
      <c r="OCV469" s="53"/>
      <c r="OCW469" s="53"/>
      <c r="OCX469" s="53"/>
      <c r="OCY469" s="53"/>
      <c r="OCZ469" s="53"/>
      <c r="ODA469" s="53"/>
      <c r="ODB469" s="53"/>
      <c r="ODC469" s="53"/>
      <c r="ODD469" s="53"/>
      <c r="ODE469" s="53"/>
      <c r="ODF469" s="53"/>
      <c r="ODG469" s="53"/>
      <c r="ODH469" s="53"/>
      <c r="ODI469" s="53"/>
      <c r="ODJ469" s="53"/>
      <c r="ODK469" s="53"/>
      <c r="ODL469" s="53"/>
      <c r="ODM469" s="53"/>
      <c r="ODN469" s="53"/>
      <c r="ODO469" s="53"/>
      <c r="ODP469" s="53"/>
      <c r="ODQ469" s="53"/>
      <c r="ODR469" s="53"/>
      <c r="ODS469" s="53"/>
      <c r="ODT469" s="53"/>
      <c r="ODU469" s="53"/>
      <c r="ODV469" s="53"/>
      <c r="ODW469" s="53"/>
      <c r="ODX469" s="53"/>
      <c r="ODY469" s="53"/>
      <c r="ODZ469" s="53"/>
      <c r="OEA469" s="53"/>
      <c r="OEB469" s="53"/>
      <c r="OEC469" s="53"/>
      <c r="OED469" s="53"/>
      <c r="OEE469" s="53"/>
      <c r="OEF469" s="53"/>
      <c r="OEG469" s="53"/>
      <c r="OEH469" s="53"/>
      <c r="OEI469" s="53"/>
      <c r="OEJ469" s="53"/>
      <c r="OEK469" s="53"/>
      <c r="OEL469" s="53"/>
      <c r="OEM469" s="53"/>
      <c r="OEN469" s="53"/>
      <c r="OEO469" s="53"/>
      <c r="OEP469" s="53"/>
      <c r="OEQ469" s="53"/>
      <c r="OER469" s="53"/>
      <c r="OES469" s="53"/>
      <c r="OET469" s="53"/>
      <c r="OEU469" s="53"/>
      <c r="OEV469" s="53"/>
      <c r="OEW469" s="53"/>
      <c r="OEX469" s="53"/>
      <c r="OEY469" s="53"/>
      <c r="OEZ469" s="53"/>
      <c r="OFA469" s="53"/>
      <c r="OFB469" s="53"/>
      <c r="OFC469" s="53"/>
      <c r="OFD469" s="53"/>
      <c r="OFE469" s="53"/>
      <c r="OFF469" s="53"/>
      <c r="OFG469" s="53"/>
      <c r="OFH469" s="53"/>
      <c r="OFI469" s="53"/>
      <c r="OFJ469" s="53"/>
      <c r="OFK469" s="53"/>
      <c r="OFL469" s="53"/>
      <c r="OFM469" s="53"/>
      <c r="OFN469" s="53"/>
      <c r="OFO469" s="53"/>
      <c r="OFP469" s="53"/>
      <c r="OFQ469" s="53"/>
      <c r="OFR469" s="53"/>
      <c r="OFS469" s="53"/>
      <c r="OFT469" s="53"/>
      <c r="OFU469" s="53"/>
      <c r="OFV469" s="53"/>
      <c r="OFW469" s="53"/>
      <c r="OFX469" s="53"/>
      <c r="OFY469" s="53"/>
      <c r="OFZ469" s="53"/>
      <c r="OGA469" s="53"/>
      <c r="OGB469" s="53"/>
      <c r="OGC469" s="53"/>
      <c r="OGD469" s="53"/>
      <c r="OGE469" s="53"/>
      <c r="OGF469" s="53"/>
      <c r="OGG469" s="53"/>
      <c r="OGH469" s="53"/>
      <c r="OGI469" s="53"/>
      <c r="OGJ469" s="53"/>
      <c r="OGK469" s="53"/>
      <c r="OGL469" s="53"/>
      <c r="OGM469" s="53"/>
      <c r="OGN469" s="53"/>
      <c r="OGO469" s="53"/>
      <c r="OGP469" s="53"/>
      <c r="OGQ469" s="53"/>
      <c r="OGR469" s="53"/>
      <c r="OGS469" s="53"/>
      <c r="OGT469" s="53"/>
      <c r="OGU469" s="53"/>
      <c r="OGV469" s="53"/>
      <c r="OGW469" s="53"/>
      <c r="OGX469" s="53"/>
      <c r="OGY469" s="53"/>
      <c r="OGZ469" s="53"/>
      <c r="OHA469" s="53"/>
      <c r="OHB469" s="53"/>
      <c r="OHC469" s="53"/>
      <c r="OHD469" s="53"/>
      <c r="OHE469" s="53"/>
      <c r="OHF469" s="53"/>
      <c r="OHG469" s="53"/>
      <c r="OHH469" s="53"/>
      <c r="OHI469" s="53"/>
      <c r="OHJ469" s="53"/>
      <c r="OHK469" s="53"/>
      <c r="OHL469" s="53"/>
      <c r="OHM469" s="53"/>
      <c r="OHN469" s="53"/>
      <c r="OHO469" s="53"/>
      <c r="OHP469" s="53"/>
      <c r="OHQ469" s="53"/>
      <c r="OHR469" s="53"/>
      <c r="OHS469" s="53"/>
      <c r="OHT469" s="53"/>
      <c r="OHU469" s="53"/>
      <c r="OHV469" s="53"/>
      <c r="OHW469" s="53"/>
      <c r="OHX469" s="53"/>
      <c r="OHY469" s="53"/>
      <c r="OHZ469" s="53"/>
      <c r="OIA469" s="53"/>
      <c r="OIB469" s="53"/>
      <c r="OIC469" s="53"/>
      <c r="OID469" s="53"/>
      <c r="OIE469" s="53"/>
      <c r="OIF469" s="53"/>
      <c r="OIG469" s="53"/>
      <c r="OIH469" s="53"/>
      <c r="OII469" s="53"/>
      <c r="OIJ469" s="53"/>
      <c r="OIK469" s="53"/>
      <c r="OIL469" s="53"/>
      <c r="OIM469" s="53"/>
      <c r="OIN469" s="53"/>
      <c r="OIO469" s="53"/>
      <c r="OIP469" s="53"/>
      <c r="OIQ469" s="53"/>
      <c r="OIR469" s="53"/>
      <c r="OIS469" s="53"/>
      <c r="OIT469" s="53"/>
      <c r="OIU469" s="53"/>
      <c r="OIV469" s="53"/>
      <c r="OIW469" s="53"/>
      <c r="OIX469" s="53"/>
      <c r="OIY469" s="53"/>
      <c r="OIZ469" s="53"/>
      <c r="OJA469" s="53"/>
      <c r="OJB469" s="53"/>
      <c r="OJC469" s="53"/>
      <c r="OJD469" s="53"/>
      <c r="OJE469" s="53"/>
      <c r="OJF469" s="53"/>
      <c r="OJG469" s="53"/>
      <c r="OJH469" s="53"/>
      <c r="OJI469" s="53"/>
      <c r="OJJ469" s="53"/>
      <c r="OJK469" s="53"/>
      <c r="OJL469" s="53"/>
      <c r="OJM469" s="53"/>
      <c r="OJN469" s="53"/>
      <c r="OJO469" s="53"/>
      <c r="OJP469" s="53"/>
      <c r="OJQ469" s="53"/>
      <c r="OJR469" s="53"/>
      <c r="OJS469" s="53"/>
      <c r="OJT469" s="53"/>
      <c r="OJU469" s="53"/>
      <c r="OJV469" s="53"/>
      <c r="OJW469" s="53"/>
      <c r="OJX469" s="53"/>
      <c r="OJY469" s="53"/>
      <c r="OJZ469" s="53"/>
      <c r="OKA469" s="53"/>
      <c r="OKB469" s="53"/>
      <c r="OKC469" s="53"/>
      <c r="OKD469" s="53"/>
      <c r="OKE469" s="53"/>
      <c r="OKF469" s="53"/>
      <c r="OKG469" s="53"/>
      <c r="OKH469" s="53"/>
      <c r="OKI469" s="53"/>
      <c r="OKJ469" s="53"/>
      <c r="OKK469" s="53"/>
      <c r="OKL469" s="53"/>
      <c r="OKM469" s="53"/>
      <c r="OKN469" s="53"/>
      <c r="OKO469" s="53"/>
      <c r="OKP469" s="53"/>
      <c r="OKQ469" s="53"/>
      <c r="OKR469" s="53"/>
      <c r="OKS469" s="53"/>
      <c r="OKT469" s="53"/>
      <c r="OKU469" s="53"/>
      <c r="OKV469" s="53"/>
      <c r="OKW469" s="53"/>
      <c r="OKX469" s="53"/>
      <c r="OKY469" s="53"/>
      <c r="OKZ469" s="53"/>
      <c r="OLA469" s="53"/>
      <c r="OLB469" s="53"/>
      <c r="OLC469" s="53"/>
      <c r="OLD469" s="53"/>
      <c r="OLE469" s="53"/>
      <c r="OLF469" s="53"/>
      <c r="OLG469" s="53"/>
      <c r="OLH469" s="53"/>
      <c r="OLI469" s="53"/>
      <c r="OLJ469" s="53"/>
      <c r="OLK469" s="53"/>
      <c r="OLL469" s="53"/>
      <c r="OLM469" s="53"/>
      <c r="OLN469" s="53"/>
      <c r="OLO469" s="53"/>
      <c r="OLP469" s="53"/>
      <c r="OLQ469" s="53"/>
      <c r="OLR469" s="53"/>
      <c r="OLS469" s="53"/>
      <c r="OLT469" s="53"/>
      <c r="OLU469" s="53"/>
      <c r="OLV469" s="53"/>
      <c r="OLW469" s="53"/>
      <c r="OLX469" s="53"/>
      <c r="OLY469" s="53"/>
      <c r="OLZ469" s="53"/>
      <c r="OMA469" s="53"/>
      <c r="OMB469" s="53"/>
      <c r="OMC469" s="53"/>
      <c r="OMD469" s="53"/>
      <c r="OME469" s="53"/>
      <c r="OMF469" s="53"/>
      <c r="OMG469" s="53"/>
      <c r="OMH469" s="53"/>
      <c r="OMI469" s="53"/>
      <c r="OMJ469" s="53"/>
      <c r="OMK469" s="53"/>
      <c r="OML469" s="53"/>
      <c r="OMM469" s="53"/>
      <c r="OMN469" s="53"/>
      <c r="OMO469" s="53"/>
      <c r="OMP469" s="53"/>
      <c r="OMQ469" s="53"/>
      <c r="OMR469" s="53"/>
      <c r="OMS469" s="53"/>
      <c r="OMT469" s="53"/>
      <c r="OMU469" s="53"/>
      <c r="OMV469" s="53"/>
      <c r="OMW469" s="53"/>
      <c r="OMX469" s="53"/>
      <c r="OMY469" s="53"/>
      <c r="OMZ469" s="53"/>
      <c r="ONA469" s="53"/>
      <c r="ONB469" s="53"/>
      <c r="ONC469" s="53"/>
      <c r="OND469" s="53"/>
      <c r="ONE469" s="53"/>
      <c r="ONF469" s="53"/>
      <c r="ONG469" s="53"/>
      <c r="ONH469" s="53"/>
      <c r="ONI469" s="53"/>
      <c r="ONJ469" s="53"/>
      <c r="ONK469" s="53"/>
      <c r="ONL469" s="53"/>
      <c r="ONM469" s="53"/>
      <c r="ONN469" s="53"/>
      <c r="ONO469" s="53"/>
      <c r="ONP469" s="53"/>
      <c r="ONQ469" s="53"/>
      <c r="ONR469" s="53"/>
      <c r="ONS469" s="53"/>
      <c r="ONT469" s="53"/>
      <c r="ONU469" s="53"/>
      <c r="ONV469" s="53"/>
      <c r="ONW469" s="53"/>
      <c r="ONX469" s="53"/>
      <c r="ONY469" s="53"/>
      <c r="ONZ469" s="53"/>
      <c r="OOA469" s="53"/>
      <c r="OOB469" s="53"/>
      <c r="OOC469" s="53"/>
      <c r="OOD469" s="53"/>
      <c r="OOE469" s="53"/>
      <c r="OOF469" s="53"/>
      <c r="OOG469" s="53"/>
      <c r="OOH469" s="53"/>
      <c r="OOI469" s="53"/>
      <c r="OOJ469" s="53"/>
      <c r="OOK469" s="53"/>
      <c r="OOL469" s="53"/>
      <c r="OOM469" s="53"/>
      <c r="OON469" s="53"/>
      <c r="OOO469" s="53"/>
      <c r="OOP469" s="53"/>
      <c r="OOQ469" s="53"/>
      <c r="OOR469" s="53"/>
      <c r="OOS469" s="53"/>
      <c r="OOT469" s="53"/>
      <c r="OOU469" s="53"/>
      <c r="OOV469" s="53"/>
      <c r="OOW469" s="53"/>
      <c r="OOX469" s="53"/>
      <c r="OOY469" s="53"/>
      <c r="OOZ469" s="53"/>
      <c r="OPA469" s="53"/>
      <c r="OPB469" s="53"/>
      <c r="OPC469" s="53"/>
      <c r="OPD469" s="53"/>
      <c r="OPE469" s="53"/>
      <c r="OPF469" s="53"/>
      <c r="OPG469" s="53"/>
      <c r="OPH469" s="53"/>
      <c r="OPI469" s="53"/>
      <c r="OPJ469" s="53"/>
      <c r="OPK469" s="53"/>
      <c r="OPL469" s="53"/>
      <c r="OPM469" s="53"/>
      <c r="OPN469" s="53"/>
      <c r="OPO469" s="53"/>
      <c r="OPP469" s="53"/>
      <c r="OPQ469" s="53"/>
      <c r="OPR469" s="53"/>
      <c r="OPS469" s="53"/>
      <c r="OPT469" s="53"/>
      <c r="OPU469" s="53"/>
      <c r="OPV469" s="53"/>
      <c r="OPW469" s="53"/>
      <c r="OPX469" s="53"/>
      <c r="OPY469" s="53"/>
      <c r="OPZ469" s="53"/>
      <c r="OQA469" s="53"/>
      <c r="OQB469" s="53"/>
      <c r="OQC469" s="53"/>
      <c r="OQD469" s="53"/>
      <c r="OQE469" s="53"/>
      <c r="OQF469" s="53"/>
      <c r="OQG469" s="53"/>
      <c r="OQH469" s="53"/>
      <c r="OQI469" s="53"/>
      <c r="OQJ469" s="53"/>
      <c r="OQK469" s="53"/>
      <c r="OQL469" s="53"/>
      <c r="OQM469" s="53"/>
      <c r="OQN469" s="53"/>
      <c r="OQO469" s="53"/>
      <c r="OQP469" s="53"/>
      <c r="OQQ469" s="53"/>
      <c r="OQR469" s="53"/>
      <c r="OQS469" s="53"/>
      <c r="OQT469" s="53"/>
      <c r="OQU469" s="53"/>
      <c r="OQV469" s="53"/>
      <c r="OQW469" s="53"/>
      <c r="OQX469" s="53"/>
      <c r="OQY469" s="53"/>
      <c r="OQZ469" s="53"/>
      <c r="ORA469" s="53"/>
      <c r="ORB469" s="53"/>
      <c r="ORC469" s="53"/>
      <c r="ORD469" s="53"/>
      <c r="ORE469" s="53"/>
      <c r="ORF469" s="53"/>
      <c r="ORG469" s="53"/>
      <c r="ORH469" s="53"/>
      <c r="ORI469" s="53"/>
      <c r="ORJ469" s="53"/>
      <c r="ORK469" s="53"/>
      <c r="ORL469" s="53"/>
      <c r="ORM469" s="53"/>
      <c r="ORN469" s="53"/>
      <c r="ORO469" s="53"/>
      <c r="ORP469" s="53"/>
      <c r="ORQ469" s="53"/>
      <c r="ORR469" s="53"/>
      <c r="ORS469" s="53"/>
      <c r="ORT469" s="53"/>
      <c r="ORU469" s="53"/>
      <c r="ORV469" s="53"/>
      <c r="ORW469" s="53"/>
      <c r="ORX469" s="53"/>
      <c r="ORY469" s="53"/>
      <c r="ORZ469" s="53"/>
      <c r="OSA469" s="53"/>
      <c r="OSB469" s="53"/>
      <c r="OSC469" s="53"/>
      <c r="OSD469" s="53"/>
      <c r="OSE469" s="53"/>
      <c r="OSF469" s="53"/>
      <c r="OSG469" s="53"/>
      <c r="OSH469" s="53"/>
      <c r="OSI469" s="53"/>
      <c r="OSJ469" s="53"/>
      <c r="OSK469" s="53"/>
      <c r="OSL469" s="53"/>
      <c r="OSM469" s="53"/>
      <c r="OSN469" s="53"/>
      <c r="OSO469" s="53"/>
      <c r="OSP469" s="53"/>
      <c r="OSQ469" s="53"/>
      <c r="OSR469" s="53"/>
      <c r="OSS469" s="53"/>
      <c r="OST469" s="53"/>
      <c r="OSU469" s="53"/>
      <c r="OSV469" s="53"/>
      <c r="OSW469" s="53"/>
      <c r="OSX469" s="53"/>
      <c r="OSY469" s="53"/>
      <c r="OSZ469" s="53"/>
      <c r="OTA469" s="53"/>
      <c r="OTB469" s="53"/>
      <c r="OTC469" s="53"/>
      <c r="OTD469" s="53"/>
      <c r="OTE469" s="53"/>
      <c r="OTF469" s="53"/>
      <c r="OTG469" s="53"/>
      <c r="OTH469" s="53"/>
      <c r="OTI469" s="53"/>
      <c r="OTJ469" s="53"/>
      <c r="OTK469" s="53"/>
      <c r="OTL469" s="53"/>
      <c r="OTM469" s="53"/>
      <c r="OTN469" s="53"/>
      <c r="OTO469" s="53"/>
      <c r="OTP469" s="53"/>
      <c r="OTQ469" s="53"/>
      <c r="OTR469" s="53"/>
      <c r="OTS469" s="53"/>
      <c r="OTT469" s="53"/>
      <c r="OTU469" s="53"/>
      <c r="OTV469" s="53"/>
      <c r="OTW469" s="53"/>
      <c r="OTX469" s="53"/>
      <c r="OTY469" s="53"/>
      <c r="OTZ469" s="53"/>
      <c r="OUA469" s="53"/>
      <c r="OUB469" s="53"/>
      <c r="OUC469" s="53"/>
      <c r="OUD469" s="53"/>
      <c r="OUE469" s="53"/>
      <c r="OUF469" s="53"/>
      <c r="OUG469" s="53"/>
      <c r="OUH469" s="53"/>
      <c r="OUI469" s="53"/>
      <c r="OUJ469" s="53"/>
      <c r="OUK469" s="53"/>
      <c r="OUL469" s="53"/>
      <c r="OUM469" s="53"/>
      <c r="OUN469" s="53"/>
      <c r="OUO469" s="53"/>
      <c r="OUP469" s="53"/>
      <c r="OUQ469" s="53"/>
      <c r="OUR469" s="53"/>
      <c r="OUS469" s="53"/>
      <c r="OUT469" s="53"/>
      <c r="OUU469" s="53"/>
      <c r="OUV469" s="53"/>
      <c r="OUW469" s="53"/>
      <c r="OUX469" s="53"/>
      <c r="OUY469" s="53"/>
      <c r="OUZ469" s="53"/>
      <c r="OVA469" s="53"/>
      <c r="OVB469" s="53"/>
      <c r="OVC469" s="53"/>
      <c r="OVD469" s="53"/>
      <c r="OVE469" s="53"/>
      <c r="OVF469" s="53"/>
      <c r="OVG469" s="53"/>
      <c r="OVH469" s="53"/>
      <c r="OVI469" s="53"/>
      <c r="OVJ469" s="53"/>
      <c r="OVK469" s="53"/>
      <c r="OVL469" s="53"/>
      <c r="OVM469" s="53"/>
      <c r="OVN469" s="53"/>
      <c r="OVO469" s="53"/>
      <c r="OVP469" s="53"/>
      <c r="OVQ469" s="53"/>
      <c r="OVR469" s="53"/>
      <c r="OVS469" s="53"/>
      <c r="OVT469" s="53"/>
      <c r="OVU469" s="53"/>
      <c r="OVV469" s="53"/>
      <c r="OVW469" s="53"/>
      <c r="OVX469" s="53"/>
      <c r="OVY469" s="53"/>
      <c r="OVZ469" s="53"/>
      <c r="OWA469" s="53"/>
      <c r="OWB469" s="53"/>
      <c r="OWC469" s="53"/>
      <c r="OWD469" s="53"/>
      <c r="OWE469" s="53"/>
      <c r="OWF469" s="53"/>
      <c r="OWG469" s="53"/>
      <c r="OWH469" s="53"/>
      <c r="OWI469" s="53"/>
      <c r="OWJ469" s="53"/>
      <c r="OWK469" s="53"/>
      <c r="OWL469" s="53"/>
      <c r="OWM469" s="53"/>
      <c r="OWN469" s="53"/>
      <c r="OWO469" s="53"/>
      <c r="OWP469" s="53"/>
      <c r="OWQ469" s="53"/>
      <c r="OWR469" s="53"/>
      <c r="OWS469" s="53"/>
      <c r="OWT469" s="53"/>
      <c r="OWU469" s="53"/>
      <c r="OWV469" s="53"/>
      <c r="OWW469" s="53"/>
      <c r="OWX469" s="53"/>
      <c r="OWY469" s="53"/>
      <c r="OWZ469" s="53"/>
      <c r="OXA469" s="53"/>
      <c r="OXB469" s="53"/>
      <c r="OXC469" s="53"/>
      <c r="OXD469" s="53"/>
      <c r="OXE469" s="53"/>
      <c r="OXF469" s="53"/>
      <c r="OXG469" s="53"/>
      <c r="OXH469" s="53"/>
      <c r="OXI469" s="53"/>
      <c r="OXJ469" s="53"/>
      <c r="OXK469" s="53"/>
      <c r="OXL469" s="53"/>
      <c r="OXM469" s="53"/>
      <c r="OXN469" s="53"/>
      <c r="OXO469" s="53"/>
      <c r="OXP469" s="53"/>
      <c r="OXQ469" s="53"/>
      <c r="OXR469" s="53"/>
      <c r="OXS469" s="53"/>
      <c r="OXT469" s="53"/>
      <c r="OXU469" s="53"/>
      <c r="OXV469" s="53"/>
      <c r="OXW469" s="53"/>
      <c r="OXX469" s="53"/>
      <c r="OXY469" s="53"/>
      <c r="OXZ469" s="53"/>
      <c r="OYA469" s="53"/>
      <c r="OYB469" s="53"/>
      <c r="OYC469" s="53"/>
      <c r="OYD469" s="53"/>
      <c r="OYE469" s="53"/>
      <c r="OYF469" s="53"/>
      <c r="OYG469" s="53"/>
      <c r="OYH469" s="53"/>
      <c r="OYI469" s="53"/>
      <c r="OYJ469" s="53"/>
      <c r="OYK469" s="53"/>
      <c r="OYL469" s="53"/>
      <c r="OYM469" s="53"/>
      <c r="OYN469" s="53"/>
      <c r="OYO469" s="53"/>
      <c r="OYP469" s="53"/>
      <c r="OYQ469" s="53"/>
      <c r="OYR469" s="53"/>
      <c r="OYS469" s="53"/>
      <c r="OYT469" s="53"/>
      <c r="OYU469" s="53"/>
      <c r="OYV469" s="53"/>
      <c r="OYW469" s="53"/>
      <c r="OYX469" s="53"/>
      <c r="OYY469" s="53"/>
      <c r="OYZ469" s="53"/>
      <c r="OZA469" s="53"/>
      <c r="OZB469" s="53"/>
      <c r="OZC469" s="53"/>
      <c r="OZD469" s="53"/>
      <c r="OZE469" s="53"/>
      <c r="OZF469" s="53"/>
      <c r="OZG469" s="53"/>
      <c r="OZH469" s="53"/>
      <c r="OZI469" s="53"/>
      <c r="OZJ469" s="53"/>
      <c r="OZK469" s="53"/>
      <c r="OZL469" s="53"/>
      <c r="OZM469" s="53"/>
      <c r="OZN469" s="53"/>
      <c r="OZO469" s="53"/>
      <c r="OZP469" s="53"/>
      <c r="OZQ469" s="53"/>
      <c r="OZR469" s="53"/>
      <c r="OZS469" s="53"/>
      <c r="OZT469" s="53"/>
      <c r="OZU469" s="53"/>
      <c r="OZV469" s="53"/>
      <c r="OZW469" s="53"/>
      <c r="OZX469" s="53"/>
      <c r="OZY469" s="53"/>
      <c r="OZZ469" s="53"/>
      <c r="PAA469" s="53"/>
      <c r="PAB469" s="53"/>
      <c r="PAC469" s="53"/>
      <c r="PAD469" s="53"/>
      <c r="PAE469" s="53"/>
      <c r="PAF469" s="53"/>
      <c r="PAG469" s="53"/>
      <c r="PAH469" s="53"/>
      <c r="PAI469" s="53"/>
      <c r="PAJ469" s="53"/>
      <c r="PAK469" s="53"/>
      <c r="PAL469" s="53"/>
      <c r="PAM469" s="53"/>
      <c r="PAN469" s="53"/>
      <c r="PAO469" s="53"/>
      <c r="PAP469" s="53"/>
      <c r="PAQ469" s="53"/>
      <c r="PAR469" s="53"/>
      <c r="PAS469" s="53"/>
      <c r="PAT469" s="53"/>
      <c r="PAU469" s="53"/>
      <c r="PAV469" s="53"/>
      <c r="PAW469" s="53"/>
      <c r="PAX469" s="53"/>
      <c r="PAY469" s="53"/>
      <c r="PAZ469" s="53"/>
      <c r="PBA469" s="53"/>
      <c r="PBB469" s="53"/>
      <c r="PBC469" s="53"/>
      <c r="PBD469" s="53"/>
      <c r="PBE469" s="53"/>
      <c r="PBF469" s="53"/>
      <c r="PBG469" s="53"/>
      <c r="PBH469" s="53"/>
      <c r="PBI469" s="53"/>
      <c r="PBJ469" s="53"/>
      <c r="PBK469" s="53"/>
      <c r="PBL469" s="53"/>
      <c r="PBM469" s="53"/>
      <c r="PBN469" s="53"/>
      <c r="PBO469" s="53"/>
      <c r="PBP469" s="53"/>
      <c r="PBQ469" s="53"/>
      <c r="PBR469" s="53"/>
      <c r="PBS469" s="53"/>
      <c r="PBT469" s="53"/>
      <c r="PBU469" s="53"/>
      <c r="PBV469" s="53"/>
      <c r="PBW469" s="53"/>
      <c r="PBX469" s="53"/>
      <c r="PBY469" s="53"/>
      <c r="PBZ469" s="53"/>
      <c r="PCA469" s="53"/>
      <c r="PCB469" s="53"/>
      <c r="PCC469" s="53"/>
      <c r="PCD469" s="53"/>
      <c r="PCE469" s="53"/>
      <c r="PCF469" s="53"/>
      <c r="PCG469" s="53"/>
      <c r="PCH469" s="53"/>
      <c r="PCI469" s="53"/>
      <c r="PCJ469" s="53"/>
      <c r="PCK469" s="53"/>
      <c r="PCL469" s="53"/>
      <c r="PCM469" s="53"/>
      <c r="PCN469" s="53"/>
      <c r="PCO469" s="53"/>
      <c r="PCP469" s="53"/>
      <c r="PCQ469" s="53"/>
      <c r="PCR469" s="53"/>
      <c r="PCS469" s="53"/>
      <c r="PCT469" s="53"/>
      <c r="PCU469" s="53"/>
      <c r="PCV469" s="53"/>
      <c r="PCW469" s="53"/>
      <c r="PCX469" s="53"/>
      <c r="PCY469" s="53"/>
      <c r="PCZ469" s="53"/>
      <c r="PDA469" s="53"/>
      <c r="PDB469" s="53"/>
      <c r="PDC469" s="53"/>
      <c r="PDD469" s="53"/>
      <c r="PDE469" s="53"/>
      <c r="PDF469" s="53"/>
      <c r="PDG469" s="53"/>
      <c r="PDH469" s="53"/>
      <c r="PDI469" s="53"/>
      <c r="PDJ469" s="53"/>
      <c r="PDK469" s="53"/>
      <c r="PDL469" s="53"/>
      <c r="PDM469" s="53"/>
      <c r="PDN469" s="53"/>
      <c r="PDO469" s="53"/>
      <c r="PDP469" s="53"/>
      <c r="PDQ469" s="53"/>
      <c r="PDR469" s="53"/>
      <c r="PDS469" s="53"/>
      <c r="PDT469" s="53"/>
      <c r="PDU469" s="53"/>
      <c r="PDV469" s="53"/>
      <c r="PDW469" s="53"/>
      <c r="PDX469" s="53"/>
      <c r="PDY469" s="53"/>
      <c r="PDZ469" s="53"/>
      <c r="PEA469" s="53"/>
      <c r="PEB469" s="53"/>
      <c r="PEC469" s="53"/>
      <c r="PED469" s="53"/>
      <c r="PEE469" s="53"/>
      <c r="PEF469" s="53"/>
      <c r="PEG469" s="53"/>
      <c r="PEH469" s="53"/>
      <c r="PEI469" s="53"/>
      <c r="PEJ469" s="53"/>
      <c r="PEK469" s="53"/>
      <c r="PEL469" s="53"/>
      <c r="PEM469" s="53"/>
      <c r="PEN469" s="53"/>
      <c r="PEO469" s="53"/>
      <c r="PEP469" s="53"/>
      <c r="PEQ469" s="53"/>
      <c r="PER469" s="53"/>
      <c r="PES469" s="53"/>
      <c r="PET469" s="53"/>
      <c r="PEU469" s="53"/>
      <c r="PEV469" s="53"/>
      <c r="PEW469" s="53"/>
      <c r="PEX469" s="53"/>
      <c r="PEY469" s="53"/>
      <c r="PEZ469" s="53"/>
      <c r="PFA469" s="53"/>
      <c r="PFB469" s="53"/>
      <c r="PFC469" s="53"/>
      <c r="PFD469" s="53"/>
      <c r="PFE469" s="53"/>
      <c r="PFF469" s="53"/>
      <c r="PFG469" s="53"/>
      <c r="PFH469" s="53"/>
      <c r="PFI469" s="53"/>
      <c r="PFJ469" s="53"/>
      <c r="PFK469" s="53"/>
      <c r="PFL469" s="53"/>
      <c r="PFM469" s="53"/>
      <c r="PFN469" s="53"/>
      <c r="PFO469" s="53"/>
      <c r="PFP469" s="53"/>
      <c r="PFQ469" s="53"/>
      <c r="PFR469" s="53"/>
      <c r="PFS469" s="53"/>
      <c r="PFT469" s="53"/>
      <c r="PFU469" s="53"/>
      <c r="PFV469" s="53"/>
      <c r="PFW469" s="53"/>
      <c r="PFX469" s="53"/>
      <c r="PFY469" s="53"/>
      <c r="PFZ469" s="53"/>
      <c r="PGA469" s="53"/>
      <c r="PGB469" s="53"/>
      <c r="PGC469" s="53"/>
      <c r="PGD469" s="53"/>
      <c r="PGE469" s="53"/>
      <c r="PGF469" s="53"/>
      <c r="PGG469" s="53"/>
      <c r="PGH469" s="53"/>
      <c r="PGI469" s="53"/>
      <c r="PGJ469" s="53"/>
      <c r="PGK469" s="53"/>
      <c r="PGL469" s="53"/>
      <c r="PGM469" s="53"/>
      <c r="PGN469" s="53"/>
      <c r="PGO469" s="53"/>
      <c r="PGP469" s="53"/>
      <c r="PGQ469" s="53"/>
      <c r="PGR469" s="53"/>
      <c r="PGS469" s="53"/>
      <c r="PGT469" s="53"/>
      <c r="PGU469" s="53"/>
      <c r="PGV469" s="53"/>
      <c r="PGW469" s="53"/>
      <c r="PGX469" s="53"/>
      <c r="PGY469" s="53"/>
      <c r="PGZ469" s="53"/>
      <c r="PHA469" s="53"/>
      <c r="PHB469" s="53"/>
      <c r="PHC469" s="53"/>
      <c r="PHD469" s="53"/>
      <c r="PHE469" s="53"/>
      <c r="PHF469" s="53"/>
      <c r="PHG469" s="53"/>
      <c r="PHH469" s="53"/>
      <c r="PHI469" s="53"/>
      <c r="PHJ469" s="53"/>
      <c r="PHK469" s="53"/>
      <c r="PHL469" s="53"/>
      <c r="PHM469" s="53"/>
      <c r="PHN469" s="53"/>
      <c r="PHO469" s="53"/>
      <c r="PHP469" s="53"/>
      <c r="PHQ469" s="53"/>
      <c r="PHR469" s="53"/>
      <c r="PHS469" s="53"/>
      <c r="PHT469" s="53"/>
      <c r="PHU469" s="53"/>
      <c r="PHV469" s="53"/>
      <c r="PHW469" s="53"/>
      <c r="PHX469" s="53"/>
      <c r="PHY469" s="53"/>
      <c r="PHZ469" s="53"/>
      <c r="PIA469" s="53"/>
      <c r="PIB469" s="53"/>
      <c r="PIC469" s="53"/>
      <c r="PID469" s="53"/>
      <c r="PIE469" s="53"/>
      <c r="PIF469" s="53"/>
      <c r="PIG469" s="53"/>
      <c r="PIH469" s="53"/>
      <c r="PII469" s="53"/>
      <c r="PIJ469" s="53"/>
      <c r="PIK469" s="53"/>
      <c r="PIL469" s="53"/>
      <c r="PIM469" s="53"/>
      <c r="PIN469" s="53"/>
      <c r="PIO469" s="53"/>
      <c r="PIP469" s="53"/>
      <c r="PIQ469" s="53"/>
      <c r="PIR469" s="53"/>
      <c r="PIS469" s="53"/>
      <c r="PIT469" s="53"/>
      <c r="PIU469" s="53"/>
      <c r="PIV469" s="53"/>
      <c r="PIW469" s="53"/>
      <c r="PIX469" s="53"/>
      <c r="PIY469" s="53"/>
      <c r="PIZ469" s="53"/>
      <c r="PJA469" s="53"/>
      <c r="PJB469" s="53"/>
      <c r="PJC469" s="53"/>
      <c r="PJD469" s="53"/>
      <c r="PJE469" s="53"/>
      <c r="PJF469" s="53"/>
      <c r="PJG469" s="53"/>
      <c r="PJH469" s="53"/>
      <c r="PJI469" s="53"/>
      <c r="PJJ469" s="53"/>
      <c r="PJK469" s="53"/>
      <c r="PJL469" s="53"/>
      <c r="PJM469" s="53"/>
      <c r="PJN469" s="53"/>
      <c r="PJO469" s="53"/>
      <c r="PJP469" s="53"/>
      <c r="PJQ469" s="53"/>
      <c r="PJR469" s="53"/>
      <c r="PJS469" s="53"/>
      <c r="PJT469" s="53"/>
      <c r="PJU469" s="53"/>
      <c r="PJV469" s="53"/>
      <c r="PJW469" s="53"/>
      <c r="PJX469" s="53"/>
      <c r="PJY469" s="53"/>
      <c r="PJZ469" s="53"/>
      <c r="PKA469" s="53"/>
      <c r="PKB469" s="53"/>
      <c r="PKC469" s="53"/>
      <c r="PKD469" s="53"/>
      <c r="PKE469" s="53"/>
      <c r="PKF469" s="53"/>
      <c r="PKG469" s="53"/>
      <c r="PKH469" s="53"/>
      <c r="PKI469" s="53"/>
      <c r="PKJ469" s="53"/>
      <c r="PKK469" s="53"/>
      <c r="PKL469" s="53"/>
      <c r="PKM469" s="53"/>
      <c r="PKN469" s="53"/>
      <c r="PKO469" s="53"/>
      <c r="PKP469" s="53"/>
      <c r="PKQ469" s="53"/>
      <c r="PKR469" s="53"/>
      <c r="PKS469" s="53"/>
      <c r="PKT469" s="53"/>
      <c r="PKU469" s="53"/>
      <c r="PKV469" s="53"/>
      <c r="PKW469" s="53"/>
      <c r="PKX469" s="53"/>
      <c r="PKY469" s="53"/>
      <c r="PKZ469" s="53"/>
      <c r="PLA469" s="53"/>
      <c r="PLB469" s="53"/>
      <c r="PLC469" s="53"/>
      <c r="PLD469" s="53"/>
      <c r="PLE469" s="53"/>
      <c r="PLF469" s="53"/>
      <c r="PLG469" s="53"/>
      <c r="PLH469" s="53"/>
      <c r="PLI469" s="53"/>
      <c r="PLJ469" s="53"/>
      <c r="PLK469" s="53"/>
      <c r="PLL469" s="53"/>
      <c r="PLM469" s="53"/>
      <c r="PLN469" s="53"/>
      <c r="PLO469" s="53"/>
      <c r="PLP469" s="53"/>
      <c r="PLQ469" s="53"/>
      <c r="PLR469" s="53"/>
      <c r="PLS469" s="53"/>
      <c r="PLT469" s="53"/>
      <c r="PLU469" s="53"/>
      <c r="PLV469" s="53"/>
      <c r="PLW469" s="53"/>
      <c r="PLX469" s="53"/>
      <c r="PLY469" s="53"/>
      <c r="PLZ469" s="53"/>
      <c r="PMA469" s="53"/>
      <c r="PMB469" s="53"/>
      <c r="PMC469" s="53"/>
      <c r="PMD469" s="53"/>
      <c r="PME469" s="53"/>
      <c r="PMF469" s="53"/>
      <c r="PMG469" s="53"/>
      <c r="PMH469" s="53"/>
      <c r="PMI469" s="53"/>
      <c r="PMJ469" s="53"/>
      <c r="PMK469" s="53"/>
      <c r="PML469" s="53"/>
      <c r="PMM469" s="53"/>
      <c r="PMN469" s="53"/>
      <c r="PMO469" s="53"/>
      <c r="PMP469" s="53"/>
      <c r="PMQ469" s="53"/>
      <c r="PMR469" s="53"/>
      <c r="PMS469" s="53"/>
      <c r="PMT469" s="53"/>
      <c r="PMU469" s="53"/>
      <c r="PMV469" s="53"/>
      <c r="PMW469" s="53"/>
      <c r="PMX469" s="53"/>
      <c r="PMY469" s="53"/>
      <c r="PMZ469" s="53"/>
      <c r="PNA469" s="53"/>
      <c r="PNB469" s="53"/>
      <c r="PNC469" s="53"/>
      <c r="PND469" s="53"/>
      <c r="PNE469" s="53"/>
      <c r="PNF469" s="53"/>
      <c r="PNG469" s="53"/>
      <c r="PNH469" s="53"/>
      <c r="PNI469" s="53"/>
      <c r="PNJ469" s="53"/>
      <c r="PNK469" s="53"/>
      <c r="PNL469" s="53"/>
      <c r="PNM469" s="53"/>
      <c r="PNN469" s="53"/>
      <c r="PNO469" s="53"/>
      <c r="PNP469" s="53"/>
      <c r="PNQ469" s="53"/>
      <c r="PNR469" s="53"/>
      <c r="PNS469" s="53"/>
      <c r="PNT469" s="53"/>
      <c r="PNU469" s="53"/>
      <c r="PNV469" s="53"/>
      <c r="PNW469" s="53"/>
      <c r="PNX469" s="53"/>
      <c r="PNY469" s="53"/>
      <c r="PNZ469" s="53"/>
      <c r="POA469" s="53"/>
      <c r="POB469" s="53"/>
      <c r="POC469" s="53"/>
      <c r="POD469" s="53"/>
      <c r="POE469" s="53"/>
      <c r="POF469" s="53"/>
      <c r="POG469" s="53"/>
      <c r="POH469" s="53"/>
      <c r="POI469" s="53"/>
      <c r="POJ469" s="53"/>
      <c r="POK469" s="53"/>
      <c r="POL469" s="53"/>
      <c r="POM469" s="53"/>
      <c r="PON469" s="53"/>
      <c r="POO469" s="53"/>
      <c r="POP469" s="53"/>
      <c r="POQ469" s="53"/>
      <c r="POR469" s="53"/>
      <c r="POS469" s="53"/>
      <c r="POT469" s="53"/>
      <c r="POU469" s="53"/>
      <c r="POV469" s="53"/>
      <c r="POW469" s="53"/>
      <c r="POX469" s="53"/>
      <c r="POY469" s="53"/>
      <c r="POZ469" s="53"/>
      <c r="PPA469" s="53"/>
      <c r="PPB469" s="53"/>
      <c r="PPC469" s="53"/>
      <c r="PPD469" s="53"/>
      <c r="PPE469" s="53"/>
      <c r="PPF469" s="53"/>
      <c r="PPG469" s="53"/>
      <c r="PPH469" s="53"/>
      <c r="PPI469" s="53"/>
      <c r="PPJ469" s="53"/>
      <c r="PPK469" s="53"/>
      <c r="PPL469" s="53"/>
      <c r="PPM469" s="53"/>
      <c r="PPN469" s="53"/>
      <c r="PPO469" s="53"/>
      <c r="PPP469" s="53"/>
      <c r="PPQ469" s="53"/>
      <c r="PPR469" s="53"/>
      <c r="PPS469" s="53"/>
      <c r="PPT469" s="53"/>
      <c r="PPU469" s="53"/>
      <c r="PPV469" s="53"/>
      <c r="PPW469" s="53"/>
      <c r="PPX469" s="53"/>
      <c r="PPY469" s="53"/>
      <c r="PPZ469" s="53"/>
      <c r="PQA469" s="53"/>
      <c r="PQB469" s="53"/>
      <c r="PQC469" s="53"/>
      <c r="PQD469" s="53"/>
      <c r="PQE469" s="53"/>
      <c r="PQF469" s="53"/>
      <c r="PQG469" s="53"/>
      <c r="PQH469" s="53"/>
      <c r="PQI469" s="53"/>
      <c r="PQJ469" s="53"/>
      <c r="PQK469" s="53"/>
      <c r="PQL469" s="53"/>
      <c r="PQM469" s="53"/>
      <c r="PQN469" s="53"/>
      <c r="PQO469" s="53"/>
      <c r="PQP469" s="53"/>
      <c r="PQQ469" s="53"/>
      <c r="PQR469" s="53"/>
      <c r="PQS469" s="53"/>
      <c r="PQT469" s="53"/>
      <c r="PQU469" s="53"/>
      <c r="PQV469" s="53"/>
      <c r="PQW469" s="53"/>
      <c r="PQX469" s="53"/>
      <c r="PQY469" s="53"/>
      <c r="PQZ469" s="53"/>
      <c r="PRA469" s="53"/>
      <c r="PRB469" s="53"/>
      <c r="PRC469" s="53"/>
      <c r="PRD469" s="53"/>
      <c r="PRE469" s="53"/>
      <c r="PRF469" s="53"/>
      <c r="PRG469" s="53"/>
      <c r="PRH469" s="53"/>
      <c r="PRI469" s="53"/>
      <c r="PRJ469" s="53"/>
      <c r="PRK469" s="53"/>
      <c r="PRL469" s="53"/>
      <c r="PRM469" s="53"/>
      <c r="PRN469" s="53"/>
      <c r="PRO469" s="53"/>
      <c r="PRP469" s="53"/>
      <c r="PRQ469" s="53"/>
      <c r="PRR469" s="53"/>
      <c r="PRS469" s="53"/>
      <c r="PRT469" s="53"/>
      <c r="PRU469" s="53"/>
      <c r="PRV469" s="53"/>
      <c r="PRW469" s="53"/>
      <c r="PRX469" s="53"/>
      <c r="PRY469" s="53"/>
      <c r="PRZ469" s="53"/>
      <c r="PSA469" s="53"/>
      <c r="PSB469" s="53"/>
      <c r="PSC469" s="53"/>
      <c r="PSD469" s="53"/>
      <c r="PSE469" s="53"/>
      <c r="PSF469" s="53"/>
      <c r="PSG469" s="53"/>
      <c r="PSH469" s="53"/>
      <c r="PSI469" s="53"/>
      <c r="PSJ469" s="53"/>
      <c r="PSK469" s="53"/>
      <c r="PSL469" s="53"/>
      <c r="PSM469" s="53"/>
      <c r="PSN469" s="53"/>
      <c r="PSO469" s="53"/>
      <c r="PSP469" s="53"/>
      <c r="PSQ469" s="53"/>
      <c r="PSR469" s="53"/>
      <c r="PSS469" s="53"/>
      <c r="PST469" s="53"/>
      <c r="PSU469" s="53"/>
      <c r="PSV469" s="53"/>
      <c r="PSW469" s="53"/>
      <c r="PSX469" s="53"/>
      <c r="PSY469" s="53"/>
      <c r="PSZ469" s="53"/>
      <c r="PTA469" s="53"/>
      <c r="PTB469" s="53"/>
      <c r="PTC469" s="53"/>
      <c r="PTD469" s="53"/>
      <c r="PTE469" s="53"/>
      <c r="PTF469" s="53"/>
      <c r="PTG469" s="53"/>
      <c r="PTH469" s="53"/>
      <c r="PTI469" s="53"/>
      <c r="PTJ469" s="53"/>
      <c r="PTK469" s="53"/>
      <c r="PTL469" s="53"/>
      <c r="PTM469" s="53"/>
      <c r="PTN469" s="53"/>
      <c r="PTO469" s="53"/>
      <c r="PTP469" s="53"/>
      <c r="PTQ469" s="53"/>
      <c r="PTR469" s="53"/>
      <c r="PTS469" s="53"/>
      <c r="PTT469" s="53"/>
      <c r="PTU469" s="53"/>
      <c r="PTV469" s="53"/>
      <c r="PTW469" s="53"/>
      <c r="PTX469" s="53"/>
      <c r="PTY469" s="53"/>
      <c r="PTZ469" s="53"/>
      <c r="PUA469" s="53"/>
      <c r="PUB469" s="53"/>
      <c r="PUC469" s="53"/>
      <c r="PUD469" s="53"/>
      <c r="PUE469" s="53"/>
      <c r="PUF469" s="53"/>
      <c r="PUG469" s="53"/>
      <c r="PUH469" s="53"/>
      <c r="PUI469" s="53"/>
      <c r="PUJ469" s="53"/>
      <c r="PUK469" s="53"/>
      <c r="PUL469" s="53"/>
      <c r="PUM469" s="53"/>
      <c r="PUN469" s="53"/>
      <c r="PUO469" s="53"/>
      <c r="PUP469" s="53"/>
      <c r="PUQ469" s="53"/>
      <c r="PUR469" s="53"/>
      <c r="PUS469" s="53"/>
      <c r="PUT469" s="53"/>
      <c r="PUU469" s="53"/>
      <c r="PUV469" s="53"/>
      <c r="PUW469" s="53"/>
      <c r="PUX469" s="53"/>
      <c r="PUY469" s="53"/>
      <c r="PUZ469" s="53"/>
      <c r="PVA469" s="53"/>
      <c r="PVB469" s="53"/>
      <c r="PVC469" s="53"/>
      <c r="PVD469" s="53"/>
      <c r="PVE469" s="53"/>
      <c r="PVF469" s="53"/>
      <c r="PVG469" s="53"/>
      <c r="PVH469" s="53"/>
      <c r="PVI469" s="53"/>
      <c r="PVJ469" s="53"/>
      <c r="PVK469" s="53"/>
      <c r="PVL469" s="53"/>
      <c r="PVM469" s="53"/>
      <c r="PVN469" s="53"/>
      <c r="PVO469" s="53"/>
      <c r="PVP469" s="53"/>
      <c r="PVQ469" s="53"/>
      <c r="PVR469" s="53"/>
      <c r="PVS469" s="53"/>
      <c r="PVT469" s="53"/>
      <c r="PVU469" s="53"/>
      <c r="PVV469" s="53"/>
      <c r="PVW469" s="53"/>
      <c r="PVX469" s="53"/>
      <c r="PVY469" s="53"/>
      <c r="PVZ469" s="53"/>
      <c r="PWA469" s="53"/>
      <c r="PWB469" s="53"/>
      <c r="PWC469" s="53"/>
      <c r="PWD469" s="53"/>
      <c r="PWE469" s="53"/>
      <c r="PWF469" s="53"/>
      <c r="PWG469" s="53"/>
      <c r="PWH469" s="53"/>
      <c r="PWI469" s="53"/>
      <c r="PWJ469" s="53"/>
      <c r="PWK469" s="53"/>
      <c r="PWL469" s="53"/>
      <c r="PWM469" s="53"/>
      <c r="PWN469" s="53"/>
      <c r="PWO469" s="53"/>
      <c r="PWP469" s="53"/>
      <c r="PWQ469" s="53"/>
      <c r="PWR469" s="53"/>
      <c r="PWS469" s="53"/>
      <c r="PWT469" s="53"/>
      <c r="PWU469" s="53"/>
      <c r="PWV469" s="53"/>
      <c r="PWW469" s="53"/>
      <c r="PWX469" s="53"/>
      <c r="PWY469" s="53"/>
      <c r="PWZ469" s="53"/>
      <c r="PXA469" s="53"/>
      <c r="PXB469" s="53"/>
      <c r="PXC469" s="53"/>
      <c r="PXD469" s="53"/>
      <c r="PXE469" s="53"/>
      <c r="PXF469" s="53"/>
      <c r="PXG469" s="53"/>
      <c r="PXH469" s="53"/>
      <c r="PXI469" s="53"/>
      <c r="PXJ469" s="53"/>
      <c r="PXK469" s="53"/>
      <c r="PXL469" s="53"/>
      <c r="PXM469" s="53"/>
      <c r="PXN469" s="53"/>
      <c r="PXO469" s="53"/>
      <c r="PXP469" s="53"/>
      <c r="PXQ469" s="53"/>
      <c r="PXR469" s="53"/>
      <c r="PXS469" s="53"/>
      <c r="PXT469" s="53"/>
      <c r="PXU469" s="53"/>
      <c r="PXV469" s="53"/>
      <c r="PXW469" s="53"/>
      <c r="PXX469" s="53"/>
      <c r="PXY469" s="53"/>
      <c r="PXZ469" s="53"/>
      <c r="PYA469" s="53"/>
      <c r="PYB469" s="53"/>
      <c r="PYC469" s="53"/>
      <c r="PYD469" s="53"/>
      <c r="PYE469" s="53"/>
      <c r="PYF469" s="53"/>
      <c r="PYG469" s="53"/>
      <c r="PYH469" s="53"/>
      <c r="PYI469" s="53"/>
      <c r="PYJ469" s="53"/>
      <c r="PYK469" s="53"/>
      <c r="PYL469" s="53"/>
      <c r="PYM469" s="53"/>
      <c r="PYN469" s="53"/>
      <c r="PYO469" s="53"/>
      <c r="PYP469" s="53"/>
      <c r="PYQ469" s="53"/>
      <c r="PYR469" s="53"/>
      <c r="PYS469" s="53"/>
      <c r="PYT469" s="53"/>
      <c r="PYU469" s="53"/>
      <c r="PYV469" s="53"/>
      <c r="PYW469" s="53"/>
      <c r="PYX469" s="53"/>
      <c r="PYY469" s="53"/>
      <c r="PYZ469" s="53"/>
      <c r="PZA469" s="53"/>
      <c r="PZB469" s="53"/>
      <c r="PZC469" s="53"/>
      <c r="PZD469" s="53"/>
      <c r="PZE469" s="53"/>
      <c r="PZF469" s="53"/>
      <c r="PZG469" s="53"/>
      <c r="PZH469" s="53"/>
      <c r="PZI469" s="53"/>
      <c r="PZJ469" s="53"/>
      <c r="PZK469" s="53"/>
      <c r="PZL469" s="53"/>
      <c r="PZM469" s="53"/>
      <c r="PZN469" s="53"/>
      <c r="PZO469" s="53"/>
      <c r="PZP469" s="53"/>
      <c r="PZQ469" s="53"/>
      <c r="PZR469" s="53"/>
      <c r="PZS469" s="53"/>
      <c r="PZT469" s="53"/>
      <c r="PZU469" s="53"/>
      <c r="PZV469" s="53"/>
      <c r="PZW469" s="53"/>
      <c r="PZX469" s="53"/>
      <c r="PZY469" s="53"/>
      <c r="PZZ469" s="53"/>
      <c r="QAA469" s="53"/>
      <c r="QAB469" s="53"/>
      <c r="QAC469" s="53"/>
      <c r="QAD469" s="53"/>
      <c r="QAE469" s="53"/>
      <c r="QAF469" s="53"/>
      <c r="QAG469" s="53"/>
      <c r="QAH469" s="53"/>
      <c r="QAI469" s="53"/>
      <c r="QAJ469" s="53"/>
      <c r="QAK469" s="53"/>
      <c r="QAL469" s="53"/>
      <c r="QAM469" s="53"/>
      <c r="QAN469" s="53"/>
      <c r="QAO469" s="53"/>
      <c r="QAP469" s="53"/>
      <c r="QAQ469" s="53"/>
      <c r="QAR469" s="53"/>
      <c r="QAS469" s="53"/>
      <c r="QAT469" s="53"/>
      <c r="QAU469" s="53"/>
      <c r="QAV469" s="53"/>
      <c r="QAW469" s="53"/>
      <c r="QAX469" s="53"/>
      <c r="QAY469" s="53"/>
      <c r="QAZ469" s="53"/>
      <c r="QBA469" s="53"/>
      <c r="QBB469" s="53"/>
      <c r="QBC469" s="53"/>
      <c r="QBD469" s="53"/>
      <c r="QBE469" s="53"/>
      <c r="QBF469" s="53"/>
      <c r="QBG469" s="53"/>
      <c r="QBH469" s="53"/>
      <c r="QBI469" s="53"/>
      <c r="QBJ469" s="53"/>
      <c r="QBK469" s="53"/>
      <c r="QBL469" s="53"/>
      <c r="QBM469" s="53"/>
      <c r="QBN469" s="53"/>
      <c r="QBO469" s="53"/>
      <c r="QBP469" s="53"/>
      <c r="QBQ469" s="53"/>
      <c r="QBR469" s="53"/>
      <c r="QBS469" s="53"/>
      <c r="QBT469" s="53"/>
      <c r="QBU469" s="53"/>
      <c r="QBV469" s="53"/>
      <c r="QBW469" s="53"/>
      <c r="QBX469" s="53"/>
      <c r="QBY469" s="53"/>
      <c r="QBZ469" s="53"/>
      <c r="QCA469" s="53"/>
      <c r="QCB469" s="53"/>
      <c r="QCC469" s="53"/>
      <c r="QCD469" s="53"/>
      <c r="QCE469" s="53"/>
      <c r="QCF469" s="53"/>
      <c r="QCG469" s="53"/>
      <c r="QCH469" s="53"/>
      <c r="QCI469" s="53"/>
      <c r="QCJ469" s="53"/>
      <c r="QCK469" s="53"/>
      <c r="QCL469" s="53"/>
      <c r="QCM469" s="53"/>
      <c r="QCN469" s="53"/>
      <c r="QCO469" s="53"/>
      <c r="QCP469" s="53"/>
      <c r="QCQ469" s="53"/>
      <c r="QCR469" s="53"/>
      <c r="QCS469" s="53"/>
      <c r="QCT469" s="53"/>
      <c r="QCU469" s="53"/>
      <c r="QCV469" s="53"/>
      <c r="QCW469" s="53"/>
      <c r="QCX469" s="53"/>
      <c r="QCY469" s="53"/>
      <c r="QCZ469" s="53"/>
      <c r="QDA469" s="53"/>
      <c r="QDB469" s="53"/>
      <c r="QDC469" s="53"/>
      <c r="QDD469" s="53"/>
      <c r="QDE469" s="53"/>
      <c r="QDF469" s="53"/>
      <c r="QDG469" s="53"/>
      <c r="QDH469" s="53"/>
      <c r="QDI469" s="53"/>
      <c r="QDJ469" s="53"/>
      <c r="QDK469" s="53"/>
      <c r="QDL469" s="53"/>
      <c r="QDM469" s="53"/>
      <c r="QDN469" s="53"/>
      <c r="QDO469" s="53"/>
      <c r="QDP469" s="53"/>
      <c r="QDQ469" s="53"/>
      <c r="QDR469" s="53"/>
      <c r="QDS469" s="53"/>
      <c r="QDT469" s="53"/>
      <c r="QDU469" s="53"/>
      <c r="QDV469" s="53"/>
      <c r="QDW469" s="53"/>
      <c r="QDX469" s="53"/>
      <c r="QDY469" s="53"/>
      <c r="QDZ469" s="53"/>
      <c r="QEA469" s="53"/>
      <c r="QEB469" s="53"/>
      <c r="QEC469" s="53"/>
      <c r="QED469" s="53"/>
      <c r="QEE469" s="53"/>
      <c r="QEF469" s="53"/>
      <c r="QEG469" s="53"/>
      <c r="QEH469" s="53"/>
      <c r="QEI469" s="53"/>
      <c r="QEJ469" s="53"/>
      <c r="QEK469" s="53"/>
      <c r="QEL469" s="53"/>
      <c r="QEM469" s="53"/>
      <c r="QEN469" s="53"/>
      <c r="QEO469" s="53"/>
      <c r="QEP469" s="53"/>
      <c r="QEQ469" s="53"/>
      <c r="QER469" s="53"/>
      <c r="QES469" s="53"/>
      <c r="QET469" s="53"/>
      <c r="QEU469" s="53"/>
      <c r="QEV469" s="53"/>
      <c r="QEW469" s="53"/>
      <c r="QEX469" s="53"/>
      <c r="QEY469" s="53"/>
      <c r="QEZ469" s="53"/>
      <c r="QFA469" s="53"/>
      <c r="QFB469" s="53"/>
      <c r="QFC469" s="53"/>
      <c r="QFD469" s="53"/>
      <c r="QFE469" s="53"/>
      <c r="QFF469" s="53"/>
      <c r="QFG469" s="53"/>
      <c r="QFH469" s="53"/>
      <c r="QFI469" s="53"/>
      <c r="QFJ469" s="53"/>
      <c r="QFK469" s="53"/>
      <c r="QFL469" s="53"/>
      <c r="QFM469" s="53"/>
      <c r="QFN469" s="53"/>
      <c r="QFO469" s="53"/>
      <c r="QFP469" s="53"/>
      <c r="QFQ469" s="53"/>
      <c r="QFR469" s="53"/>
      <c r="QFS469" s="53"/>
      <c r="QFT469" s="53"/>
      <c r="QFU469" s="53"/>
      <c r="QFV469" s="53"/>
      <c r="QFW469" s="53"/>
      <c r="QFX469" s="53"/>
      <c r="QFY469" s="53"/>
      <c r="QFZ469" s="53"/>
      <c r="QGA469" s="53"/>
      <c r="QGB469" s="53"/>
      <c r="QGC469" s="53"/>
      <c r="QGD469" s="53"/>
      <c r="QGE469" s="53"/>
      <c r="QGF469" s="53"/>
      <c r="QGG469" s="53"/>
      <c r="QGH469" s="53"/>
      <c r="QGI469" s="53"/>
      <c r="QGJ469" s="53"/>
      <c r="QGK469" s="53"/>
      <c r="QGL469" s="53"/>
      <c r="QGM469" s="53"/>
      <c r="QGN469" s="53"/>
      <c r="QGO469" s="53"/>
      <c r="QGP469" s="53"/>
      <c r="QGQ469" s="53"/>
      <c r="QGR469" s="53"/>
      <c r="QGS469" s="53"/>
      <c r="QGT469" s="53"/>
      <c r="QGU469" s="53"/>
      <c r="QGV469" s="53"/>
      <c r="QGW469" s="53"/>
      <c r="QGX469" s="53"/>
      <c r="QGY469" s="53"/>
      <c r="QGZ469" s="53"/>
      <c r="QHA469" s="53"/>
      <c r="QHB469" s="53"/>
      <c r="QHC469" s="53"/>
      <c r="QHD469" s="53"/>
      <c r="QHE469" s="53"/>
      <c r="QHF469" s="53"/>
      <c r="QHG469" s="53"/>
      <c r="QHH469" s="53"/>
      <c r="QHI469" s="53"/>
      <c r="QHJ469" s="53"/>
      <c r="QHK469" s="53"/>
      <c r="QHL469" s="53"/>
      <c r="QHM469" s="53"/>
      <c r="QHN469" s="53"/>
      <c r="QHO469" s="53"/>
      <c r="QHP469" s="53"/>
      <c r="QHQ469" s="53"/>
      <c r="QHR469" s="53"/>
      <c r="QHS469" s="53"/>
      <c r="QHT469" s="53"/>
      <c r="QHU469" s="53"/>
      <c r="QHV469" s="53"/>
      <c r="QHW469" s="53"/>
      <c r="QHX469" s="53"/>
      <c r="QHY469" s="53"/>
      <c r="QHZ469" s="53"/>
      <c r="QIA469" s="53"/>
      <c r="QIB469" s="53"/>
      <c r="QIC469" s="53"/>
      <c r="QID469" s="53"/>
      <c r="QIE469" s="53"/>
      <c r="QIF469" s="53"/>
      <c r="QIG469" s="53"/>
      <c r="QIH469" s="53"/>
      <c r="QII469" s="53"/>
      <c r="QIJ469" s="53"/>
      <c r="QIK469" s="53"/>
      <c r="QIL469" s="53"/>
      <c r="QIM469" s="53"/>
      <c r="QIN469" s="53"/>
      <c r="QIO469" s="53"/>
      <c r="QIP469" s="53"/>
      <c r="QIQ469" s="53"/>
      <c r="QIR469" s="53"/>
      <c r="QIS469" s="53"/>
      <c r="QIT469" s="53"/>
      <c r="QIU469" s="53"/>
      <c r="QIV469" s="53"/>
      <c r="QIW469" s="53"/>
      <c r="QIX469" s="53"/>
      <c r="QIY469" s="53"/>
      <c r="QIZ469" s="53"/>
      <c r="QJA469" s="53"/>
      <c r="QJB469" s="53"/>
      <c r="QJC469" s="53"/>
      <c r="QJD469" s="53"/>
      <c r="QJE469" s="53"/>
      <c r="QJF469" s="53"/>
      <c r="QJG469" s="53"/>
      <c r="QJH469" s="53"/>
      <c r="QJI469" s="53"/>
      <c r="QJJ469" s="53"/>
      <c r="QJK469" s="53"/>
      <c r="QJL469" s="53"/>
      <c r="QJM469" s="53"/>
      <c r="QJN469" s="53"/>
      <c r="QJO469" s="53"/>
      <c r="QJP469" s="53"/>
      <c r="QJQ469" s="53"/>
      <c r="QJR469" s="53"/>
      <c r="QJS469" s="53"/>
      <c r="QJT469" s="53"/>
      <c r="QJU469" s="53"/>
      <c r="QJV469" s="53"/>
      <c r="QJW469" s="53"/>
      <c r="QJX469" s="53"/>
      <c r="QJY469" s="53"/>
      <c r="QJZ469" s="53"/>
      <c r="QKA469" s="53"/>
      <c r="QKB469" s="53"/>
      <c r="QKC469" s="53"/>
      <c r="QKD469" s="53"/>
      <c r="QKE469" s="53"/>
      <c r="QKF469" s="53"/>
      <c r="QKG469" s="53"/>
      <c r="QKH469" s="53"/>
      <c r="QKI469" s="53"/>
      <c r="QKJ469" s="53"/>
      <c r="QKK469" s="53"/>
      <c r="QKL469" s="53"/>
      <c r="QKM469" s="53"/>
      <c r="QKN469" s="53"/>
      <c r="QKO469" s="53"/>
      <c r="QKP469" s="53"/>
      <c r="QKQ469" s="53"/>
      <c r="QKR469" s="53"/>
      <c r="QKS469" s="53"/>
      <c r="QKT469" s="53"/>
      <c r="QKU469" s="53"/>
      <c r="QKV469" s="53"/>
      <c r="QKW469" s="53"/>
      <c r="QKX469" s="53"/>
      <c r="QKY469" s="53"/>
      <c r="QKZ469" s="53"/>
      <c r="QLA469" s="53"/>
      <c r="QLB469" s="53"/>
      <c r="QLC469" s="53"/>
      <c r="QLD469" s="53"/>
      <c r="QLE469" s="53"/>
      <c r="QLF469" s="53"/>
      <c r="QLG469" s="53"/>
      <c r="QLH469" s="53"/>
      <c r="QLI469" s="53"/>
      <c r="QLJ469" s="53"/>
      <c r="QLK469" s="53"/>
      <c r="QLL469" s="53"/>
      <c r="QLM469" s="53"/>
      <c r="QLN469" s="53"/>
      <c r="QLO469" s="53"/>
      <c r="QLP469" s="53"/>
      <c r="QLQ469" s="53"/>
      <c r="QLR469" s="53"/>
      <c r="QLS469" s="53"/>
      <c r="QLT469" s="53"/>
      <c r="QLU469" s="53"/>
      <c r="QLV469" s="53"/>
      <c r="QLW469" s="53"/>
      <c r="QLX469" s="53"/>
      <c r="QLY469" s="53"/>
      <c r="QLZ469" s="53"/>
      <c r="QMA469" s="53"/>
      <c r="QMB469" s="53"/>
      <c r="QMC469" s="53"/>
      <c r="QMD469" s="53"/>
      <c r="QME469" s="53"/>
      <c r="QMF469" s="53"/>
      <c r="QMG469" s="53"/>
      <c r="QMH469" s="53"/>
      <c r="QMI469" s="53"/>
      <c r="QMJ469" s="53"/>
      <c r="QMK469" s="53"/>
      <c r="QML469" s="53"/>
      <c r="QMM469" s="53"/>
      <c r="QMN469" s="53"/>
      <c r="QMO469" s="53"/>
      <c r="QMP469" s="53"/>
      <c r="QMQ469" s="53"/>
      <c r="QMR469" s="53"/>
      <c r="QMS469" s="53"/>
      <c r="QMT469" s="53"/>
      <c r="QMU469" s="53"/>
      <c r="QMV469" s="53"/>
      <c r="QMW469" s="53"/>
      <c r="QMX469" s="53"/>
      <c r="QMY469" s="53"/>
      <c r="QMZ469" s="53"/>
      <c r="QNA469" s="53"/>
      <c r="QNB469" s="53"/>
      <c r="QNC469" s="53"/>
      <c r="QND469" s="53"/>
      <c r="QNE469" s="53"/>
      <c r="QNF469" s="53"/>
      <c r="QNG469" s="53"/>
      <c r="QNH469" s="53"/>
      <c r="QNI469" s="53"/>
      <c r="QNJ469" s="53"/>
      <c r="QNK469" s="53"/>
      <c r="QNL469" s="53"/>
      <c r="QNM469" s="53"/>
      <c r="QNN469" s="53"/>
      <c r="QNO469" s="53"/>
      <c r="QNP469" s="53"/>
      <c r="QNQ469" s="53"/>
      <c r="QNR469" s="53"/>
      <c r="QNS469" s="53"/>
      <c r="QNT469" s="53"/>
      <c r="QNU469" s="53"/>
      <c r="QNV469" s="53"/>
      <c r="QNW469" s="53"/>
      <c r="QNX469" s="53"/>
      <c r="QNY469" s="53"/>
      <c r="QNZ469" s="53"/>
      <c r="QOA469" s="53"/>
      <c r="QOB469" s="53"/>
      <c r="QOC469" s="53"/>
      <c r="QOD469" s="53"/>
      <c r="QOE469" s="53"/>
      <c r="QOF469" s="53"/>
      <c r="QOG469" s="53"/>
      <c r="QOH469" s="53"/>
      <c r="QOI469" s="53"/>
      <c r="QOJ469" s="53"/>
      <c r="QOK469" s="53"/>
      <c r="QOL469" s="53"/>
      <c r="QOM469" s="53"/>
      <c r="QON469" s="53"/>
      <c r="QOO469" s="53"/>
      <c r="QOP469" s="53"/>
      <c r="QOQ469" s="53"/>
      <c r="QOR469" s="53"/>
      <c r="QOS469" s="53"/>
      <c r="QOT469" s="53"/>
      <c r="QOU469" s="53"/>
      <c r="QOV469" s="53"/>
      <c r="QOW469" s="53"/>
      <c r="QOX469" s="53"/>
      <c r="QOY469" s="53"/>
      <c r="QOZ469" s="53"/>
      <c r="QPA469" s="53"/>
      <c r="QPB469" s="53"/>
      <c r="QPC469" s="53"/>
      <c r="QPD469" s="53"/>
      <c r="QPE469" s="53"/>
      <c r="QPF469" s="53"/>
      <c r="QPG469" s="53"/>
      <c r="QPH469" s="53"/>
      <c r="QPI469" s="53"/>
      <c r="QPJ469" s="53"/>
      <c r="QPK469" s="53"/>
      <c r="QPL469" s="53"/>
      <c r="QPM469" s="53"/>
      <c r="QPN469" s="53"/>
      <c r="QPO469" s="53"/>
      <c r="QPP469" s="53"/>
      <c r="QPQ469" s="53"/>
      <c r="QPR469" s="53"/>
      <c r="QPS469" s="53"/>
      <c r="QPT469" s="53"/>
      <c r="QPU469" s="53"/>
      <c r="QPV469" s="53"/>
      <c r="QPW469" s="53"/>
      <c r="QPX469" s="53"/>
      <c r="QPY469" s="53"/>
      <c r="QPZ469" s="53"/>
      <c r="QQA469" s="53"/>
      <c r="QQB469" s="53"/>
      <c r="QQC469" s="53"/>
      <c r="QQD469" s="53"/>
      <c r="QQE469" s="53"/>
      <c r="QQF469" s="53"/>
      <c r="QQG469" s="53"/>
      <c r="QQH469" s="53"/>
      <c r="QQI469" s="53"/>
      <c r="QQJ469" s="53"/>
      <c r="QQK469" s="53"/>
      <c r="QQL469" s="53"/>
      <c r="QQM469" s="53"/>
      <c r="QQN469" s="53"/>
      <c r="QQO469" s="53"/>
      <c r="QQP469" s="53"/>
      <c r="QQQ469" s="53"/>
      <c r="QQR469" s="53"/>
      <c r="QQS469" s="53"/>
      <c r="QQT469" s="53"/>
      <c r="QQU469" s="53"/>
      <c r="QQV469" s="53"/>
      <c r="QQW469" s="53"/>
      <c r="QQX469" s="53"/>
      <c r="QQY469" s="53"/>
      <c r="QQZ469" s="53"/>
      <c r="QRA469" s="53"/>
      <c r="QRB469" s="53"/>
      <c r="QRC469" s="53"/>
      <c r="QRD469" s="53"/>
      <c r="QRE469" s="53"/>
      <c r="QRF469" s="53"/>
      <c r="QRG469" s="53"/>
      <c r="QRH469" s="53"/>
      <c r="QRI469" s="53"/>
      <c r="QRJ469" s="53"/>
      <c r="QRK469" s="53"/>
      <c r="QRL469" s="53"/>
      <c r="QRM469" s="53"/>
      <c r="QRN469" s="53"/>
      <c r="QRO469" s="53"/>
      <c r="QRP469" s="53"/>
      <c r="QRQ469" s="53"/>
      <c r="QRR469" s="53"/>
      <c r="QRS469" s="53"/>
      <c r="QRT469" s="53"/>
      <c r="QRU469" s="53"/>
      <c r="QRV469" s="53"/>
      <c r="QRW469" s="53"/>
      <c r="QRX469" s="53"/>
      <c r="QRY469" s="53"/>
      <c r="QRZ469" s="53"/>
      <c r="QSA469" s="53"/>
      <c r="QSB469" s="53"/>
      <c r="QSC469" s="53"/>
      <c r="QSD469" s="53"/>
      <c r="QSE469" s="53"/>
      <c r="QSF469" s="53"/>
      <c r="QSG469" s="53"/>
      <c r="QSH469" s="53"/>
      <c r="QSI469" s="53"/>
      <c r="QSJ469" s="53"/>
      <c r="QSK469" s="53"/>
      <c r="QSL469" s="53"/>
      <c r="QSM469" s="53"/>
      <c r="QSN469" s="53"/>
      <c r="QSO469" s="53"/>
      <c r="QSP469" s="53"/>
      <c r="QSQ469" s="53"/>
      <c r="QSR469" s="53"/>
      <c r="QSS469" s="53"/>
      <c r="QST469" s="53"/>
      <c r="QSU469" s="53"/>
      <c r="QSV469" s="53"/>
      <c r="QSW469" s="53"/>
      <c r="QSX469" s="53"/>
      <c r="QSY469" s="53"/>
      <c r="QSZ469" s="53"/>
      <c r="QTA469" s="53"/>
      <c r="QTB469" s="53"/>
      <c r="QTC469" s="53"/>
      <c r="QTD469" s="53"/>
      <c r="QTE469" s="53"/>
      <c r="QTF469" s="53"/>
      <c r="QTG469" s="53"/>
      <c r="QTH469" s="53"/>
      <c r="QTI469" s="53"/>
      <c r="QTJ469" s="53"/>
      <c r="QTK469" s="53"/>
      <c r="QTL469" s="53"/>
      <c r="QTM469" s="53"/>
      <c r="QTN469" s="53"/>
      <c r="QTO469" s="53"/>
      <c r="QTP469" s="53"/>
      <c r="QTQ469" s="53"/>
      <c r="QTR469" s="53"/>
      <c r="QTS469" s="53"/>
      <c r="QTT469" s="53"/>
      <c r="QTU469" s="53"/>
      <c r="QTV469" s="53"/>
      <c r="QTW469" s="53"/>
      <c r="QTX469" s="53"/>
      <c r="QTY469" s="53"/>
      <c r="QTZ469" s="53"/>
      <c r="QUA469" s="53"/>
      <c r="QUB469" s="53"/>
      <c r="QUC469" s="53"/>
      <c r="QUD469" s="53"/>
      <c r="QUE469" s="53"/>
      <c r="QUF469" s="53"/>
      <c r="QUG469" s="53"/>
      <c r="QUH469" s="53"/>
      <c r="QUI469" s="53"/>
      <c r="QUJ469" s="53"/>
      <c r="QUK469" s="53"/>
      <c r="QUL469" s="53"/>
      <c r="QUM469" s="53"/>
      <c r="QUN469" s="53"/>
      <c r="QUO469" s="53"/>
      <c r="QUP469" s="53"/>
      <c r="QUQ469" s="53"/>
      <c r="QUR469" s="53"/>
      <c r="QUS469" s="53"/>
      <c r="QUT469" s="53"/>
      <c r="QUU469" s="53"/>
      <c r="QUV469" s="53"/>
      <c r="QUW469" s="53"/>
      <c r="QUX469" s="53"/>
      <c r="QUY469" s="53"/>
      <c r="QUZ469" s="53"/>
      <c r="QVA469" s="53"/>
      <c r="QVB469" s="53"/>
      <c r="QVC469" s="53"/>
      <c r="QVD469" s="53"/>
      <c r="QVE469" s="53"/>
      <c r="QVF469" s="53"/>
      <c r="QVG469" s="53"/>
      <c r="QVH469" s="53"/>
      <c r="QVI469" s="53"/>
      <c r="QVJ469" s="53"/>
      <c r="QVK469" s="53"/>
      <c r="QVL469" s="53"/>
      <c r="QVM469" s="53"/>
      <c r="QVN469" s="53"/>
      <c r="QVO469" s="53"/>
      <c r="QVP469" s="53"/>
      <c r="QVQ469" s="53"/>
      <c r="QVR469" s="53"/>
      <c r="QVS469" s="53"/>
      <c r="QVT469" s="53"/>
      <c r="QVU469" s="53"/>
      <c r="QVV469" s="53"/>
      <c r="QVW469" s="53"/>
      <c r="QVX469" s="53"/>
      <c r="QVY469" s="53"/>
      <c r="QVZ469" s="53"/>
      <c r="QWA469" s="53"/>
      <c r="QWB469" s="53"/>
      <c r="QWC469" s="53"/>
      <c r="QWD469" s="53"/>
      <c r="QWE469" s="53"/>
      <c r="QWF469" s="53"/>
      <c r="QWG469" s="53"/>
      <c r="QWH469" s="53"/>
      <c r="QWI469" s="53"/>
      <c r="QWJ469" s="53"/>
      <c r="QWK469" s="53"/>
      <c r="QWL469" s="53"/>
      <c r="QWM469" s="53"/>
      <c r="QWN469" s="53"/>
      <c r="QWO469" s="53"/>
      <c r="QWP469" s="53"/>
      <c r="QWQ469" s="53"/>
      <c r="QWR469" s="53"/>
      <c r="QWS469" s="53"/>
      <c r="QWT469" s="53"/>
      <c r="QWU469" s="53"/>
      <c r="QWV469" s="53"/>
      <c r="QWW469" s="53"/>
      <c r="QWX469" s="53"/>
      <c r="QWY469" s="53"/>
      <c r="QWZ469" s="53"/>
      <c r="QXA469" s="53"/>
      <c r="QXB469" s="53"/>
      <c r="QXC469" s="53"/>
      <c r="QXD469" s="53"/>
      <c r="QXE469" s="53"/>
      <c r="QXF469" s="53"/>
      <c r="QXG469" s="53"/>
      <c r="QXH469" s="53"/>
      <c r="QXI469" s="53"/>
      <c r="QXJ469" s="53"/>
      <c r="QXK469" s="53"/>
      <c r="QXL469" s="53"/>
      <c r="QXM469" s="53"/>
      <c r="QXN469" s="53"/>
      <c r="QXO469" s="53"/>
      <c r="QXP469" s="53"/>
      <c r="QXQ469" s="53"/>
      <c r="QXR469" s="53"/>
      <c r="QXS469" s="53"/>
      <c r="QXT469" s="53"/>
      <c r="QXU469" s="53"/>
      <c r="QXV469" s="53"/>
      <c r="QXW469" s="53"/>
      <c r="QXX469" s="53"/>
      <c r="QXY469" s="53"/>
      <c r="QXZ469" s="53"/>
      <c r="QYA469" s="53"/>
      <c r="QYB469" s="53"/>
      <c r="QYC469" s="53"/>
      <c r="QYD469" s="53"/>
      <c r="QYE469" s="53"/>
      <c r="QYF469" s="53"/>
      <c r="QYG469" s="53"/>
      <c r="QYH469" s="53"/>
      <c r="QYI469" s="53"/>
      <c r="QYJ469" s="53"/>
      <c r="QYK469" s="53"/>
      <c r="QYL469" s="53"/>
      <c r="QYM469" s="53"/>
      <c r="QYN469" s="53"/>
      <c r="QYO469" s="53"/>
      <c r="QYP469" s="53"/>
      <c r="QYQ469" s="53"/>
      <c r="QYR469" s="53"/>
      <c r="QYS469" s="53"/>
      <c r="QYT469" s="53"/>
      <c r="QYU469" s="53"/>
      <c r="QYV469" s="53"/>
      <c r="QYW469" s="53"/>
      <c r="QYX469" s="53"/>
      <c r="QYY469" s="53"/>
      <c r="QYZ469" s="53"/>
      <c r="QZA469" s="53"/>
      <c r="QZB469" s="53"/>
      <c r="QZC469" s="53"/>
      <c r="QZD469" s="53"/>
      <c r="QZE469" s="53"/>
      <c r="QZF469" s="53"/>
      <c r="QZG469" s="53"/>
      <c r="QZH469" s="53"/>
      <c r="QZI469" s="53"/>
      <c r="QZJ469" s="53"/>
      <c r="QZK469" s="53"/>
      <c r="QZL469" s="53"/>
      <c r="QZM469" s="53"/>
      <c r="QZN469" s="53"/>
      <c r="QZO469" s="53"/>
      <c r="QZP469" s="53"/>
      <c r="QZQ469" s="53"/>
      <c r="QZR469" s="53"/>
      <c r="QZS469" s="53"/>
      <c r="QZT469" s="53"/>
      <c r="QZU469" s="53"/>
      <c r="QZV469" s="53"/>
      <c r="QZW469" s="53"/>
      <c r="QZX469" s="53"/>
      <c r="QZY469" s="53"/>
      <c r="QZZ469" s="53"/>
      <c r="RAA469" s="53"/>
      <c r="RAB469" s="53"/>
      <c r="RAC469" s="53"/>
      <c r="RAD469" s="53"/>
      <c r="RAE469" s="53"/>
      <c r="RAF469" s="53"/>
      <c r="RAG469" s="53"/>
      <c r="RAH469" s="53"/>
      <c r="RAI469" s="53"/>
      <c r="RAJ469" s="53"/>
      <c r="RAK469" s="53"/>
      <c r="RAL469" s="53"/>
      <c r="RAM469" s="53"/>
      <c r="RAN469" s="53"/>
      <c r="RAO469" s="53"/>
      <c r="RAP469" s="53"/>
      <c r="RAQ469" s="53"/>
      <c r="RAR469" s="53"/>
      <c r="RAS469" s="53"/>
      <c r="RAT469" s="53"/>
      <c r="RAU469" s="53"/>
      <c r="RAV469" s="53"/>
      <c r="RAW469" s="53"/>
      <c r="RAX469" s="53"/>
      <c r="RAY469" s="53"/>
      <c r="RAZ469" s="53"/>
      <c r="RBA469" s="53"/>
      <c r="RBB469" s="53"/>
      <c r="RBC469" s="53"/>
      <c r="RBD469" s="53"/>
      <c r="RBE469" s="53"/>
      <c r="RBF469" s="53"/>
      <c r="RBG469" s="53"/>
      <c r="RBH469" s="53"/>
      <c r="RBI469" s="53"/>
      <c r="RBJ469" s="53"/>
      <c r="RBK469" s="53"/>
      <c r="RBL469" s="53"/>
      <c r="RBM469" s="53"/>
      <c r="RBN469" s="53"/>
      <c r="RBO469" s="53"/>
      <c r="RBP469" s="53"/>
      <c r="RBQ469" s="53"/>
      <c r="RBR469" s="53"/>
      <c r="RBS469" s="53"/>
      <c r="RBT469" s="53"/>
      <c r="RBU469" s="53"/>
      <c r="RBV469" s="53"/>
      <c r="RBW469" s="53"/>
      <c r="RBX469" s="53"/>
      <c r="RBY469" s="53"/>
      <c r="RBZ469" s="53"/>
      <c r="RCA469" s="53"/>
      <c r="RCB469" s="53"/>
      <c r="RCC469" s="53"/>
      <c r="RCD469" s="53"/>
      <c r="RCE469" s="53"/>
      <c r="RCF469" s="53"/>
      <c r="RCG469" s="53"/>
      <c r="RCH469" s="53"/>
      <c r="RCI469" s="53"/>
      <c r="RCJ469" s="53"/>
      <c r="RCK469" s="53"/>
      <c r="RCL469" s="53"/>
      <c r="RCM469" s="53"/>
      <c r="RCN469" s="53"/>
      <c r="RCO469" s="53"/>
      <c r="RCP469" s="53"/>
      <c r="RCQ469" s="53"/>
      <c r="RCR469" s="53"/>
      <c r="RCS469" s="53"/>
      <c r="RCT469" s="53"/>
      <c r="RCU469" s="53"/>
      <c r="RCV469" s="53"/>
      <c r="RCW469" s="53"/>
      <c r="RCX469" s="53"/>
      <c r="RCY469" s="53"/>
      <c r="RCZ469" s="53"/>
      <c r="RDA469" s="53"/>
      <c r="RDB469" s="53"/>
      <c r="RDC469" s="53"/>
      <c r="RDD469" s="53"/>
      <c r="RDE469" s="53"/>
      <c r="RDF469" s="53"/>
      <c r="RDG469" s="53"/>
      <c r="RDH469" s="53"/>
      <c r="RDI469" s="53"/>
      <c r="RDJ469" s="53"/>
      <c r="RDK469" s="53"/>
      <c r="RDL469" s="53"/>
      <c r="RDM469" s="53"/>
      <c r="RDN469" s="53"/>
      <c r="RDO469" s="53"/>
      <c r="RDP469" s="53"/>
      <c r="RDQ469" s="53"/>
      <c r="RDR469" s="53"/>
      <c r="RDS469" s="53"/>
      <c r="RDT469" s="53"/>
      <c r="RDU469" s="53"/>
      <c r="RDV469" s="53"/>
      <c r="RDW469" s="53"/>
      <c r="RDX469" s="53"/>
      <c r="RDY469" s="53"/>
      <c r="RDZ469" s="53"/>
      <c r="REA469" s="53"/>
      <c r="REB469" s="53"/>
      <c r="REC469" s="53"/>
      <c r="RED469" s="53"/>
      <c r="REE469" s="53"/>
      <c r="REF469" s="53"/>
      <c r="REG469" s="53"/>
      <c r="REH469" s="53"/>
      <c r="REI469" s="53"/>
      <c r="REJ469" s="53"/>
      <c r="REK469" s="53"/>
      <c r="REL469" s="53"/>
      <c r="REM469" s="53"/>
      <c r="REN469" s="53"/>
      <c r="REO469" s="53"/>
      <c r="REP469" s="53"/>
      <c r="REQ469" s="53"/>
      <c r="RER469" s="53"/>
      <c r="RES469" s="53"/>
      <c r="RET469" s="53"/>
      <c r="REU469" s="53"/>
      <c r="REV469" s="53"/>
      <c r="REW469" s="53"/>
      <c r="REX469" s="53"/>
      <c r="REY469" s="53"/>
      <c r="REZ469" s="53"/>
      <c r="RFA469" s="53"/>
      <c r="RFB469" s="53"/>
      <c r="RFC469" s="53"/>
      <c r="RFD469" s="53"/>
      <c r="RFE469" s="53"/>
      <c r="RFF469" s="53"/>
      <c r="RFG469" s="53"/>
      <c r="RFH469" s="53"/>
      <c r="RFI469" s="53"/>
      <c r="RFJ469" s="53"/>
      <c r="RFK469" s="53"/>
      <c r="RFL469" s="53"/>
      <c r="RFM469" s="53"/>
      <c r="RFN469" s="53"/>
      <c r="RFO469" s="53"/>
      <c r="RFP469" s="53"/>
      <c r="RFQ469" s="53"/>
      <c r="RFR469" s="53"/>
      <c r="RFS469" s="53"/>
      <c r="RFT469" s="53"/>
      <c r="RFU469" s="53"/>
      <c r="RFV469" s="53"/>
      <c r="RFW469" s="53"/>
      <c r="RFX469" s="53"/>
      <c r="RFY469" s="53"/>
      <c r="RFZ469" s="53"/>
      <c r="RGA469" s="53"/>
      <c r="RGB469" s="53"/>
      <c r="RGC469" s="53"/>
      <c r="RGD469" s="53"/>
      <c r="RGE469" s="53"/>
      <c r="RGF469" s="53"/>
      <c r="RGG469" s="53"/>
      <c r="RGH469" s="53"/>
      <c r="RGI469" s="53"/>
      <c r="RGJ469" s="53"/>
      <c r="RGK469" s="53"/>
      <c r="RGL469" s="53"/>
      <c r="RGM469" s="53"/>
      <c r="RGN469" s="53"/>
      <c r="RGO469" s="53"/>
      <c r="RGP469" s="53"/>
      <c r="RGQ469" s="53"/>
      <c r="RGR469" s="53"/>
      <c r="RGS469" s="53"/>
      <c r="RGT469" s="53"/>
      <c r="RGU469" s="53"/>
      <c r="RGV469" s="53"/>
      <c r="RGW469" s="53"/>
      <c r="RGX469" s="53"/>
      <c r="RGY469" s="53"/>
      <c r="RGZ469" s="53"/>
      <c r="RHA469" s="53"/>
      <c r="RHB469" s="53"/>
      <c r="RHC469" s="53"/>
      <c r="RHD469" s="53"/>
      <c r="RHE469" s="53"/>
      <c r="RHF469" s="53"/>
      <c r="RHG469" s="53"/>
      <c r="RHH469" s="53"/>
      <c r="RHI469" s="53"/>
      <c r="RHJ469" s="53"/>
      <c r="RHK469" s="53"/>
      <c r="RHL469" s="53"/>
      <c r="RHM469" s="53"/>
      <c r="RHN469" s="53"/>
      <c r="RHO469" s="53"/>
      <c r="RHP469" s="53"/>
      <c r="RHQ469" s="53"/>
      <c r="RHR469" s="53"/>
      <c r="RHS469" s="53"/>
      <c r="RHT469" s="53"/>
      <c r="RHU469" s="53"/>
      <c r="RHV469" s="53"/>
      <c r="RHW469" s="53"/>
      <c r="RHX469" s="53"/>
      <c r="RHY469" s="53"/>
      <c r="RHZ469" s="53"/>
      <c r="RIA469" s="53"/>
      <c r="RIB469" s="53"/>
      <c r="RIC469" s="53"/>
      <c r="RID469" s="53"/>
      <c r="RIE469" s="53"/>
      <c r="RIF469" s="53"/>
      <c r="RIG469" s="53"/>
      <c r="RIH469" s="53"/>
      <c r="RII469" s="53"/>
      <c r="RIJ469" s="53"/>
      <c r="RIK469" s="53"/>
      <c r="RIL469" s="53"/>
      <c r="RIM469" s="53"/>
      <c r="RIN469" s="53"/>
      <c r="RIO469" s="53"/>
      <c r="RIP469" s="53"/>
      <c r="RIQ469" s="53"/>
      <c r="RIR469" s="53"/>
      <c r="RIS469" s="53"/>
      <c r="RIT469" s="53"/>
      <c r="RIU469" s="53"/>
      <c r="RIV469" s="53"/>
      <c r="RIW469" s="53"/>
      <c r="RIX469" s="53"/>
      <c r="RIY469" s="53"/>
      <c r="RIZ469" s="53"/>
      <c r="RJA469" s="53"/>
      <c r="RJB469" s="53"/>
      <c r="RJC469" s="53"/>
      <c r="RJD469" s="53"/>
      <c r="RJE469" s="53"/>
      <c r="RJF469" s="53"/>
      <c r="RJG469" s="53"/>
      <c r="RJH469" s="53"/>
      <c r="RJI469" s="53"/>
      <c r="RJJ469" s="53"/>
      <c r="RJK469" s="53"/>
      <c r="RJL469" s="53"/>
      <c r="RJM469" s="53"/>
      <c r="RJN469" s="53"/>
      <c r="RJO469" s="53"/>
      <c r="RJP469" s="53"/>
      <c r="RJQ469" s="53"/>
      <c r="RJR469" s="53"/>
      <c r="RJS469" s="53"/>
      <c r="RJT469" s="53"/>
      <c r="RJU469" s="53"/>
      <c r="RJV469" s="53"/>
      <c r="RJW469" s="53"/>
      <c r="RJX469" s="53"/>
      <c r="RJY469" s="53"/>
      <c r="RJZ469" s="53"/>
      <c r="RKA469" s="53"/>
      <c r="RKB469" s="53"/>
      <c r="RKC469" s="53"/>
      <c r="RKD469" s="53"/>
      <c r="RKE469" s="53"/>
      <c r="RKF469" s="53"/>
      <c r="RKG469" s="53"/>
      <c r="RKH469" s="53"/>
      <c r="RKI469" s="53"/>
      <c r="RKJ469" s="53"/>
      <c r="RKK469" s="53"/>
      <c r="RKL469" s="53"/>
      <c r="RKM469" s="53"/>
      <c r="RKN469" s="53"/>
      <c r="RKO469" s="53"/>
      <c r="RKP469" s="53"/>
      <c r="RKQ469" s="53"/>
      <c r="RKR469" s="53"/>
      <c r="RKS469" s="53"/>
      <c r="RKT469" s="53"/>
      <c r="RKU469" s="53"/>
      <c r="RKV469" s="53"/>
      <c r="RKW469" s="53"/>
      <c r="RKX469" s="53"/>
      <c r="RKY469" s="53"/>
      <c r="RKZ469" s="53"/>
      <c r="RLA469" s="53"/>
      <c r="RLB469" s="53"/>
      <c r="RLC469" s="53"/>
      <c r="RLD469" s="53"/>
      <c r="RLE469" s="53"/>
      <c r="RLF469" s="53"/>
      <c r="RLG469" s="53"/>
      <c r="RLH469" s="53"/>
      <c r="RLI469" s="53"/>
      <c r="RLJ469" s="53"/>
      <c r="RLK469" s="53"/>
      <c r="RLL469" s="53"/>
      <c r="RLM469" s="53"/>
      <c r="RLN469" s="53"/>
      <c r="RLO469" s="53"/>
      <c r="RLP469" s="53"/>
      <c r="RLQ469" s="53"/>
      <c r="RLR469" s="53"/>
      <c r="RLS469" s="53"/>
      <c r="RLT469" s="53"/>
      <c r="RLU469" s="53"/>
      <c r="RLV469" s="53"/>
      <c r="RLW469" s="53"/>
      <c r="RLX469" s="53"/>
      <c r="RLY469" s="53"/>
      <c r="RLZ469" s="53"/>
      <c r="RMA469" s="53"/>
      <c r="RMB469" s="53"/>
      <c r="RMC469" s="53"/>
      <c r="RMD469" s="53"/>
      <c r="RME469" s="53"/>
      <c r="RMF469" s="53"/>
      <c r="RMG469" s="53"/>
      <c r="RMH469" s="53"/>
      <c r="RMI469" s="53"/>
      <c r="RMJ469" s="53"/>
      <c r="RMK469" s="53"/>
      <c r="RML469" s="53"/>
      <c r="RMM469" s="53"/>
      <c r="RMN469" s="53"/>
      <c r="RMO469" s="53"/>
      <c r="RMP469" s="53"/>
      <c r="RMQ469" s="53"/>
      <c r="RMR469" s="53"/>
      <c r="RMS469" s="53"/>
      <c r="RMT469" s="53"/>
      <c r="RMU469" s="53"/>
      <c r="RMV469" s="53"/>
      <c r="RMW469" s="53"/>
      <c r="RMX469" s="53"/>
      <c r="RMY469" s="53"/>
      <c r="RMZ469" s="53"/>
      <c r="RNA469" s="53"/>
      <c r="RNB469" s="53"/>
      <c r="RNC469" s="53"/>
      <c r="RND469" s="53"/>
      <c r="RNE469" s="53"/>
      <c r="RNF469" s="53"/>
      <c r="RNG469" s="53"/>
      <c r="RNH469" s="53"/>
      <c r="RNI469" s="53"/>
      <c r="RNJ469" s="53"/>
      <c r="RNK469" s="53"/>
      <c r="RNL469" s="53"/>
      <c r="RNM469" s="53"/>
      <c r="RNN469" s="53"/>
      <c r="RNO469" s="53"/>
      <c r="RNP469" s="53"/>
      <c r="RNQ469" s="53"/>
      <c r="RNR469" s="53"/>
      <c r="RNS469" s="53"/>
      <c r="RNT469" s="53"/>
      <c r="RNU469" s="53"/>
      <c r="RNV469" s="53"/>
      <c r="RNW469" s="53"/>
      <c r="RNX469" s="53"/>
      <c r="RNY469" s="53"/>
      <c r="RNZ469" s="53"/>
      <c r="ROA469" s="53"/>
      <c r="ROB469" s="53"/>
      <c r="ROC469" s="53"/>
      <c r="ROD469" s="53"/>
      <c r="ROE469" s="53"/>
      <c r="ROF469" s="53"/>
      <c r="ROG469" s="53"/>
      <c r="ROH469" s="53"/>
      <c r="ROI469" s="53"/>
      <c r="ROJ469" s="53"/>
      <c r="ROK469" s="53"/>
      <c r="ROL469" s="53"/>
      <c r="ROM469" s="53"/>
      <c r="RON469" s="53"/>
      <c r="ROO469" s="53"/>
      <c r="ROP469" s="53"/>
      <c r="ROQ469" s="53"/>
      <c r="ROR469" s="53"/>
      <c r="ROS469" s="53"/>
      <c r="ROT469" s="53"/>
      <c r="ROU469" s="53"/>
      <c r="ROV469" s="53"/>
      <c r="ROW469" s="53"/>
      <c r="ROX469" s="53"/>
      <c r="ROY469" s="53"/>
      <c r="ROZ469" s="53"/>
      <c r="RPA469" s="53"/>
      <c r="RPB469" s="53"/>
      <c r="RPC469" s="53"/>
      <c r="RPD469" s="53"/>
      <c r="RPE469" s="53"/>
      <c r="RPF469" s="53"/>
      <c r="RPG469" s="53"/>
      <c r="RPH469" s="53"/>
      <c r="RPI469" s="53"/>
      <c r="RPJ469" s="53"/>
      <c r="RPK469" s="53"/>
      <c r="RPL469" s="53"/>
      <c r="RPM469" s="53"/>
      <c r="RPN469" s="53"/>
      <c r="RPO469" s="53"/>
      <c r="RPP469" s="53"/>
      <c r="RPQ469" s="53"/>
      <c r="RPR469" s="53"/>
      <c r="RPS469" s="53"/>
      <c r="RPT469" s="53"/>
      <c r="RPU469" s="53"/>
      <c r="RPV469" s="53"/>
      <c r="RPW469" s="53"/>
      <c r="RPX469" s="53"/>
      <c r="RPY469" s="53"/>
      <c r="RPZ469" s="53"/>
      <c r="RQA469" s="53"/>
      <c r="RQB469" s="53"/>
      <c r="RQC469" s="53"/>
      <c r="RQD469" s="53"/>
      <c r="RQE469" s="53"/>
      <c r="RQF469" s="53"/>
      <c r="RQG469" s="53"/>
      <c r="RQH469" s="53"/>
      <c r="RQI469" s="53"/>
      <c r="RQJ469" s="53"/>
      <c r="RQK469" s="53"/>
      <c r="RQL469" s="53"/>
      <c r="RQM469" s="53"/>
      <c r="RQN469" s="53"/>
      <c r="RQO469" s="53"/>
      <c r="RQP469" s="53"/>
      <c r="RQQ469" s="53"/>
      <c r="RQR469" s="53"/>
      <c r="RQS469" s="53"/>
      <c r="RQT469" s="53"/>
      <c r="RQU469" s="53"/>
      <c r="RQV469" s="53"/>
      <c r="RQW469" s="53"/>
      <c r="RQX469" s="53"/>
      <c r="RQY469" s="53"/>
      <c r="RQZ469" s="53"/>
      <c r="RRA469" s="53"/>
      <c r="RRB469" s="53"/>
      <c r="RRC469" s="53"/>
      <c r="RRD469" s="53"/>
      <c r="RRE469" s="53"/>
      <c r="RRF469" s="53"/>
      <c r="RRG469" s="53"/>
      <c r="RRH469" s="53"/>
      <c r="RRI469" s="53"/>
      <c r="RRJ469" s="53"/>
      <c r="RRK469" s="53"/>
      <c r="RRL469" s="53"/>
      <c r="RRM469" s="53"/>
      <c r="RRN469" s="53"/>
      <c r="RRO469" s="53"/>
      <c r="RRP469" s="53"/>
      <c r="RRQ469" s="53"/>
      <c r="RRR469" s="53"/>
      <c r="RRS469" s="53"/>
      <c r="RRT469" s="53"/>
      <c r="RRU469" s="53"/>
      <c r="RRV469" s="53"/>
      <c r="RRW469" s="53"/>
      <c r="RRX469" s="53"/>
      <c r="RRY469" s="53"/>
      <c r="RRZ469" s="53"/>
      <c r="RSA469" s="53"/>
      <c r="RSB469" s="53"/>
      <c r="RSC469" s="53"/>
      <c r="RSD469" s="53"/>
      <c r="RSE469" s="53"/>
      <c r="RSF469" s="53"/>
      <c r="RSG469" s="53"/>
      <c r="RSH469" s="53"/>
      <c r="RSI469" s="53"/>
      <c r="RSJ469" s="53"/>
      <c r="RSK469" s="53"/>
      <c r="RSL469" s="53"/>
      <c r="RSM469" s="53"/>
      <c r="RSN469" s="53"/>
      <c r="RSO469" s="53"/>
      <c r="RSP469" s="53"/>
      <c r="RSQ469" s="53"/>
      <c r="RSR469" s="53"/>
      <c r="RSS469" s="53"/>
      <c r="RST469" s="53"/>
      <c r="RSU469" s="53"/>
      <c r="RSV469" s="53"/>
      <c r="RSW469" s="53"/>
      <c r="RSX469" s="53"/>
      <c r="RSY469" s="53"/>
      <c r="RSZ469" s="53"/>
      <c r="RTA469" s="53"/>
      <c r="RTB469" s="53"/>
      <c r="RTC469" s="53"/>
      <c r="RTD469" s="53"/>
      <c r="RTE469" s="53"/>
      <c r="RTF469" s="53"/>
      <c r="RTG469" s="53"/>
      <c r="RTH469" s="53"/>
      <c r="RTI469" s="53"/>
      <c r="RTJ469" s="53"/>
      <c r="RTK469" s="53"/>
      <c r="RTL469" s="53"/>
      <c r="RTM469" s="53"/>
      <c r="RTN469" s="53"/>
      <c r="RTO469" s="53"/>
      <c r="RTP469" s="53"/>
      <c r="RTQ469" s="53"/>
      <c r="RTR469" s="53"/>
      <c r="RTS469" s="53"/>
      <c r="RTT469" s="53"/>
      <c r="RTU469" s="53"/>
      <c r="RTV469" s="53"/>
      <c r="RTW469" s="53"/>
      <c r="RTX469" s="53"/>
      <c r="RTY469" s="53"/>
      <c r="RTZ469" s="53"/>
      <c r="RUA469" s="53"/>
      <c r="RUB469" s="53"/>
      <c r="RUC469" s="53"/>
      <c r="RUD469" s="53"/>
      <c r="RUE469" s="53"/>
      <c r="RUF469" s="53"/>
      <c r="RUG469" s="53"/>
      <c r="RUH469" s="53"/>
      <c r="RUI469" s="53"/>
      <c r="RUJ469" s="53"/>
      <c r="RUK469" s="53"/>
      <c r="RUL469" s="53"/>
      <c r="RUM469" s="53"/>
      <c r="RUN469" s="53"/>
      <c r="RUO469" s="53"/>
      <c r="RUP469" s="53"/>
      <c r="RUQ469" s="53"/>
      <c r="RUR469" s="53"/>
      <c r="RUS469" s="53"/>
      <c r="RUT469" s="53"/>
      <c r="RUU469" s="53"/>
      <c r="RUV469" s="53"/>
      <c r="RUW469" s="53"/>
      <c r="RUX469" s="53"/>
      <c r="RUY469" s="53"/>
      <c r="RUZ469" s="53"/>
      <c r="RVA469" s="53"/>
      <c r="RVB469" s="53"/>
      <c r="RVC469" s="53"/>
      <c r="RVD469" s="53"/>
      <c r="RVE469" s="53"/>
      <c r="RVF469" s="53"/>
      <c r="RVG469" s="53"/>
      <c r="RVH469" s="53"/>
      <c r="RVI469" s="53"/>
      <c r="RVJ469" s="53"/>
      <c r="RVK469" s="53"/>
      <c r="RVL469" s="53"/>
      <c r="RVM469" s="53"/>
      <c r="RVN469" s="53"/>
      <c r="RVO469" s="53"/>
      <c r="RVP469" s="53"/>
      <c r="RVQ469" s="53"/>
      <c r="RVR469" s="53"/>
      <c r="RVS469" s="53"/>
      <c r="RVT469" s="53"/>
      <c r="RVU469" s="53"/>
      <c r="RVV469" s="53"/>
      <c r="RVW469" s="53"/>
      <c r="RVX469" s="53"/>
      <c r="RVY469" s="53"/>
      <c r="RVZ469" s="53"/>
      <c r="RWA469" s="53"/>
      <c r="RWB469" s="53"/>
      <c r="RWC469" s="53"/>
      <c r="RWD469" s="53"/>
      <c r="RWE469" s="53"/>
      <c r="RWF469" s="53"/>
      <c r="RWG469" s="53"/>
      <c r="RWH469" s="53"/>
      <c r="RWI469" s="53"/>
      <c r="RWJ469" s="53"/>
      <c r="RWK469" s="53"/>
      <c r="RWL469" s="53"/>
      <c r="RWM469" s="53"/>
      <c r="RWN469" s="53"/>
      <c r="RWO469" s="53"/>
      <c r="RWP469" s="53"/>
      <c r="RWQ469" s="53"/>
      <c r="RWR469" s="53"/>
      <c r="RWS469" s="53"/>
      <c r="RWT469" s="53"/>
      <c r="RWU469" s="53"/>
      <c r="RWV469" s="53"/>
      <c r="RWW469" s="53"/>
      <c r="RWX469" s="53"/>
      <c r="RWY469" s="53"/>
      <c r="RWZ469" s="53"/>
      <c r="RXA469" s="53"/>
      <c r="RXB469" s="53"/>
      <c r="RXC469" s="53"/>
      <c r="RXD469" s="53"/>
      <c r="RXE469" s="53"/>
      <c r="RXF469" s="53"/>
      <c r="RXG469" s="53"/>
      <c r="RXH469" s="53"/>
      <c r="RXI469" s="53"/>
      <c r="RXJ469" s="53"/>
      <c r="RXK469" s="53"/>
      <c r="RXL469" s="53"/>
      <c r="RXM469" s="53"/>
      <c r="RXN469" s="53"/>
      <c r="RXO469" s="53"/>
      <c r="RXP469" s="53"/>
      <c r="RXQ469" s="53"/>
      <c r="RXR469" s="53"/>
      <c r="RXS469" s="53"/>
      <c r="RXT469" s="53"/>
      <c r="RXU469" s="53"/>
      <c r="RXV469" s="53"/>
      <c r="RXW469" s="53"/>
      <c r="RXX469" s="53"/>
      <c r="RXY469" s="53"/>
      <c r="RXZ469" s="53"/>
      <c r="RYA469" s="53"/>
      <c r="RYB469" s="53"/>
      <c r="RYC469" s="53"/>
      <c r="RYD469" s="53"/>
      <c r="RYE469" s="53"/>
      <c r="RYF469" s="53"/>
      <c r="RYG469" s="53"/>
      <c r="RYH469" s="53"/>
      <c r="RYI469" s="53"/>
      <c r="RYJ469" s="53"/>
      <c r="RYK469" s="53"/>
      <c r="RYL469" s="53"/>
      <c r="RYM469" s="53"/>
      <c r="RYN469" s="53"/>
      <c r="RYO469" s="53"/>
      <c r="RYP469" s="53"/>
      <c r="RYQ469" s="53"/>
      <c r="RYR469" s="53"/>
      <c r="RYS469" s="53"/>
      <c r="RYT469" s="53"/>
      <c r="RYU469" s="53"/>
      <c r="RYV469" s="53"/>
      <c r="RYW469" s="53"/>
      <c r="RYX469" s="53"/>
      <c r="RYY469" s="53"/>
      <c r="RYZ469" s="53"/>
      <c r="RZA469" s="53"/>
      <c r="RZB469" s="53"/>
      <c r="RZC469" s="53"/>
      <c r="RZD469" s="53"/>
      <c r="RZE469" s="53"/>
      <c r="RZF469" s="53"/>
      <c r="RZG469" s="53"/>
      <c r="RZH469" s="53"/>
      <c r="RZI469" s="53"/>
      <c r="RZJ469" s="53"/>
      <c r="RZK469" s="53"/>
      <c r="RZL469" s="53"/>
      <c r="RZM469" s="53"/>
      <c r="RZN469" s="53"/>
      <c r="RZO469" s="53"/>
      <c r="RZP469" s="53"/>
      <c r="RZQ469" s="53"/>
      <c r="RZR469" s="53"/>
      <c r="RZS469" s="53"/>
      <c r="RZT469" s="53"/>
      <c r="RZU469" s="53"/>
      <c r="RZV469" s="53"/>
      <c r="RZW469" s="53"/>
      <c r="RZX469" s="53"/>
      <c r="RZY469" s="53"/>
      <c r="RZZ469" s="53"/>
      <c r="SAA469" s="53"/>
      <c r="SAB469" s="53"/>
      <c r="SAC469" s="53"/>
      <c r="SAD469" s="53"/>
      <c r="SAE469" s="53"/>
      <c r="SAF469" s="53"/>
      <c r="SAG469" s="53"/>
      <c r="SAH469" s="53"/>
      <c r="SAI469" s="53"/>
      <c r="SAJ469" s="53"/>
      <c r="SAK469" s="53"/>
      <c r="SAL469" s="53"/>
      <c r="SAM469" s="53"/>
      <c r="SAN469" s="53"/>
      <c r="SAO469" s="53"/>
      <c r="SAP469" s="53"/>
      <c r="SAQ469" s="53"/>
      <c r="SAR469" s="53"/>
      <c r="SAS469" s="53"/>
      <c r="SAT469" s="53"/>
      <c r="SAU469" s="53"/>
      <c r="SAV469" s="53"/>
      <c r="SAW469" s="53"/>
      <c r="SAX469" s="53"/>
      <c r="SAY469" s="53"/>
      <c r="SAZ469" s="53"/>
      <c r="SBA469" s="53"/>
      <c r="SBB469" s="53"/>
      <c r="SBC469" s="53"/>
      <c r="SBD469" s="53"/>
      <c r="SBE469" s="53"/>
      <c r="SBF469" s="53"/>
      <c r="SBG469" s="53"/>
      <c r="SBH469" s="53"/>
      <c r="SBI469" s="53"/>
      <c r="SBJ469" s="53"/>
      <c r="SBK469" s="53"/>
      <c r="SBL469" s="53"/>
      <c r="SBM469" s="53"/>
      <c r="SBN469" s="53"/>
      <c r="SBO469" s="53"/>
      <c r="SBP469" s="53"/>
      <c r="SBQ469" s="53"/>
      <c r="SBR469" s="53"/>
      <c r="SBS469" s="53"/>
      <c r="SBT469" s="53"/>
      <c r="SBU469" s="53"/>
      <c r="SBV469" s="53"/>
      <c r="SBW469" s="53"/>
      <c r="SBX469" s="53"/>
      <c r="SBY469" s="53"/>
      <c r="SBZ469" s="53"/>
      <c r="SCA469" s="53"/>
      <c r="SCB469" s="53"/>
      <c r="SCC469" s="53"/>
      <c r="SCD469" s="53"/>
      <c r="SCE469" s="53"/>
      <c r="SCF469" s="53"/>
      <c r="SCG469" s="53"/>
      <c r="SCH469" s="53"/>
      <c r="SCI469" s="53"/>
      <c r="SCJ469" s="53"/>
      <c r="SCK469" s="53"/>
      <c r="SCL469" s="53"/>
      <c r="SCM469" s="53"/>
      <c r="SCN469" s="53"/>
      <c r="SCO469" s="53"/>
      <c r="SCP469" s="53"/>
      <c r="SCQ469" s="53"/>
      <c r="SCR469" s="53"/>
      <c r="SCS469" s="53"/>
      <c r="SCT469" s="53"/>
      <c r="SCU469" s="53"/>
      <c r="SCV469" s="53"/>
      <c r="SCW469" s="53"/>
      <c r="SCX469" s="53"/>
      <c r="SCY469" s="53"/>
      <c r="SCZ469" s="53"/>
      <c r="SDA469" s="53"/>
      <c r="SDB469" s="53"/>
      <c r="SDC469" s="53"/>
      <c r="SDD469" s="53"/>
      <c r="SDE469" s="53"/>
      <c r="SDF469" s="53"/>
      <c r="SDG469" s="53"/>
      <c r="SDH469" s="53"/>
      <c r="SDI469" s="53"/>
      <c r="SDJ469" s="53"/>
      <c r="SDK469" s="53"/>
      <c r="SDL469" s="53"/>
      <c r="SDM469" s="53"/>
      <c r="SDN469" s="53"/>
      <c r="SDO469" s="53"/>
      <c r="SDP469" s="53"/>
      <c r="SDQ469" s="53"/>
      <c r="SDR469" s="53"/>
      <c r="SDS469" s="53"/>
      <c r="SDT469" s="53"/>
      <c r="SDU469" s="53"/>
      <c r="SDV469" s="53"/>
      <c r="SDW469" s="53"/>
      <c r="SDX469" s="53"/>
      <c r="SDY469" s="53"/>
      <c r="SDZ469" s="53"/>
      <c r="SEA469" s="53"/>
      <c r="SEB469" s="53"/>
      <c r="SEC469" s="53"/>
      <c r="SED469" s="53"/>
      <c r="SEE469" s="53"/>
      <c r="SEF469" s="53"/>
      <c r="SEG469" s="53"/>
      <c r="SEH469" s="53"/>
      <c r="SEI469" s="53"/>
      <c r="SEJ469" s="53"/>
      <c r="SEK469" s="53"/>
      <c r="SEL469" s="53"/>
      <c r="SEM469" s="53"/>
      <c r="SEN469" s="53"/>
      <c r="SEO469" s="53"/>
      <c r="SEP469" s="53"/>
      <c r="SEQ469" s="53"/>
      <c r="SER469" s="53"/>
      <c r="SES469" s="53"/>
      <c r="SET469" s="53"/>
      <c r="SEU469" s="53"/>
      <c r="SEV469" s="53"/>
      <c r="SEW469" s="53"/>
      <c r="SEX469" s="53"/>
      <c r="SEY469" s="53"/>
      <c r="SEZ469" s="53"/>
      <c r="SFA469" s="53"/>
      <c r="SFB469" s="53"/>
      <c r="SFC469" s="53"/>
      <c r="SFD469" s="53"/>
      <c r="SFE469" s="53"/>
      <c r="SFF469" s="53"/>
      <c r="SFG469" s="53"/>
      <c r="SFH469" s="53"/>
      <c r="SFI469" s="53"/>
      <c r="SFJ469" s="53"/>
      <c r="SFK469" s="53"/>
      <c r="SFL469" s="53"/>
      <c r="SFM469" s="53"/>
      <c r="SFN469" s="53"/>
      <c r="SFO469" s="53"/>
      <c r="SFP469" s="53"/>
      <c r="SFQ469" s="53"/>
      <c r="SFR469" s="53"/>
      <c r="SFS469" s="53"/>
      <c r="SFT469" s="53"/>
      <c r="SFU469" s="53"/>
      <c r="SFV469" s="53"/>
      <c r="SFW469" s="53"/>
      <c r="SFX469" s="53"/>
      <c r="SFY469" s="53"/>
      <c r="SFZ469" s="53"/>
      <c r="SGA469" s="53"/>
      <c r="SGB469" s="53"/>
      <c r="SGC469" s="53"/>
      <c r="SGD469" s="53"/>
      <c r="SGE469" s="53"/>
      <c r="SGF469" s="53"/>
      <c r="SGG469" s="53"/>
      <c r="SGH469" s="53"/>
      <c r="SGI469" s="53"/>
      <c r="SGJ469" s="53"/>
      <c r="SGK469" s="53"/>
      <c r="SGL469" s="53"/>
      <c r="SGM469" s="53"/>
      <c r="SGN469" s="53"/>
      <c r="SGO469" s="53"/>
      <c r="SGP469" s="53"/>
      <c r="SGQ469" s="53"/>
      <c r="SGR469" s="53"/>
      <c r="SGS469" s="53"/>
      <c r="SGT469" s="53"/>
      <c r="SGU469" s="53"/>
      <c r="SGV469" s="53"/>
      <c r="SGW469" s="53"/>
      <c r="SGX469" s="53"/>
      <c r="SGY469" s="53"/>
      <c r="SGZ469" s="53"/>
      <c r="SHA469" s="53"/>
      <c r="SHB469" s="53"/>
      <c r="SHC469" s="53"/>
      <c r="SHD469" s="53"/>
      <c r="SHE469" s="53"/>
      <c r="SHF469" s="53"/>
      <c r="SHG469" s="53"/>
      <c r="SHH469" s="53"/>
      <c r="SHI469" s="53"/>
      <c r="SHJ469" s="53"/>
      <c r="SHK469" s="53"/>
      <c r="SHL469" s="53"/>
      <c r="SHM469" s="53"/>
      <c r="SHN469" s="53"/>
      <c r="SHO469" s="53"/>
      <c r="SHP469" s="53"/>
      <c r="SHQ469" s="53"/>
      <c r="SHR469" s="53"/>
      <c r="SHS469" s="53"/>
      <c r="SHT469" s="53"/>
      <c r="SHU469" s="53"/>
      <c r="SHV469" s="53"/>
      <c r="SHW469" s="53"/>
      <c r="SHX469" s="53"/>
      <c r="SHY469" s="53"/>
      <c r="SHZ469" s="53"/>
      <c r="SIA469" s="53"/>
      <c r="SIB469" s="53"/>
      <c r="SIC469" s="53"/>
      <c r="SID469" s="53"/>
      <c r="SIE469" s="53"/>
      <c r="SIF469" s="53"/>
      <c r="SIG469" s="53"/>
      <c r="SIH469" s="53"/>
      <c r="SII469" s="53"/>
      <c r="SIJ469" s="53"/>
      <c r="SIK469" s="53"/>
      <c r="SIL469" s="53"/>
      <c r="SIM469" s="53"/>
      <c r="SIN469" s="53"/>
      <c r="SIO469" s="53"/>
      <c r="SIP469" s="53"/>
      <c r="SIQ469" s="53"/>
      <c r="SIR469" s="53"/>
      <c r="SIS469" s="53"/>
      <c r="SIT469" s="53"/>
      <c r="SIU469" s="53"/>
      <c r="SIV469" s="53"/>
      <c r="SIW469" s="53"/>
      <c r="SIX469" s="53"/>
      <c r="SIY469" s="53"/>
      <c r="SIZ469" s="53"/>
      <c r="SJA469" s="53"/>
      <c r="SJB469" s="53"/>
      <c r="SJC469" s="53"/>
      <c r="SJD469" s="53"/>
      <c r="SJE469" s="53"/>
      <c r="SJF469" s="53"/>
      <c r="SJG469" s="53"/>
      <c r="SJH469" s="53"/>
      <c r="SJI469" s="53"/>
      <c r="SJJ469" s="53"/>
      <c r="SJK469" s="53"/>
      <c r="SJL469" s="53"/>
      <c r="SJM469" s="53"/>
      <c r="SJN469" s="53"/>
      <c r="SJO469" s="53"/>
      <c r="SJP469" s="53"/>
      <c r="SJQ469" s="53"/>
      <c r="SJR469" s="53"/>
      <c r="SJS469" s="53"/>
      <c r="SJT469" s="53"/>
      <c r="SJU469" s="53"/>
      <c r="SJV469" s="53"/>
      <c r="SJW469" s="53"/>
      <c r="SJX469" s="53"/>
      <c r="SJY469" s="53"/>
      <c r="SJZ469" s="53"/>
      <c r="SKA469" s="53"/>
      <c r="SKB469" s="53"/>
      <c r="SKC469" s="53"/>
      <c r="SKD469" s="53"/>
      <c r="SKE469" s="53"/>
      <c r="SKF469" s="53"/>
      <c r="SKG469" s="53"/>
      <c r="SKH469" s="53"/>
      <c r="SKI469" s="53"/>
      <c r="SKJ469" s="53"/>
      <c r="SKK469" s="53"/>
      <c r="SKL469" s="53"/>
      <c r="SKM469" s="53"/>
      <c r="SKN469" s="53"/>
      <c r="SKO469" s="53"/>
      <c r="SKP469" s="53"/>
      <c r="SKQ469" s="53"/>
      <c r="SKR469" s="53"/>
      <c r="SKS469" s="53"/>
      <c r="SKT469" s="53"/>
      <c r="SKU469" s="53"/>
      <c r="SKV469" s="53"/>
      <c r="SKW469" s="53"/>
      <c r="SKX469" s="53"/>
      <c r="SKY469" s="53"/>
      <c r="SKZ469" s="53"/>
      <c r="SLA469" s="53"/>
      <c r="SLB469" s="53"/>
      <c r="SLC469" s="53"/>
      <c r="SLD469" s="53"/>
      <c r="SLE469" s="53"/>
      <c r="SLF469" s="53"/>
      <c r="SLG469" s="53"/>
      <c r="SLH469" s="53"/>
      <c r="SLI469" s="53"/>
      <c r="SLJ469" s="53"/>
      <c r="SLK469" s="53"/>
      <c r="SLL469" s="53"/>
      <c r="SLM469" s="53"/>
      <c r="SLN469" s="53"/>
      <c r="SLO469" s="53"/>
      <c r="SLP469" s="53"/>
      <c r="SLQ469" s="53"/>
      <c r="SLR469" s="53"/>
      <c r="SLS469" s="53"/>
      <c r="SLT469" s="53"/>
      <c r="SLU469" s="53"/>
      <c r="SLV469" s="53"/>
      <c r="SLW469" s="53"/>
      <c r="SLX469" s="53"/>
      <c r="SLY469" s="53"/>
      <c r="SLZ469" s="53"/>
      <c r="SMA469" s="53"/>
      <c r="SMB469" s="53"/>
      <c r="SMC469" s="53"/>
      <c r="SMD469" s="53"/>
      <c r="SME469" s="53"/>
      <c r="SMF469" s="53"/>
      <c r="SMG469" s="53"/>
      <c r="SMH469" s="53"/>
      <c r="SMI469" s="53"/>
      <c r="SMJ469" s="53"/>
      <c r="SMK469" s="53"/>
      <c r="SML469" s="53"/>
      <c r="SMM469" s="53"/>
      <c r="SMN469" s="53"/>
      <c r="SMO469" s="53"/>
      <c r="SMP469" s="53"/>
      <c r="SMQ469" s="53"/>
      <c r="SMR469" s="53"/>
      <c r="SMS469" s="53"/>
      <c r="SMT469" s="53"/>
      <c r="SMU469" s="53"/>
      <c r="SMV469" s="53"/>
      <c r="SMW469" s="53"/>
      <c r="SMX469" s="53"/>
      <c r="SMY469" s="53"/>
      <c r="SMZ469" s="53"/>
      <c r="SNA469" s="53"/>
      <c r="SNB469" s="53"/>
      <c r="SNC469" s="53"/>
      <c r="SND469" s="53"/>
      <c r="SNE469" s="53"/>
      <c r="SNF469" s="53"/>
      <c r="SNG469" s="53"/>
      <c r="SNH469" s="53"/>
      <c r="SNI469" s="53"/>
      <c r="SNJ469" s="53"/>
      <c r="SNK469" s="53"/>
      <c r="SNL469" s="53"/>
      <c r="SNM469" s="53"/>
      <c r="SNN469" s="53"/>
      <c r="SNO469" s="53"/>
      <c r="SNP469" s="53"/>
      <c r="SNQ469" s="53"/>
      <c r="SNR469" s="53"/>
      <c r="SNS469" s="53"/>
      <c r="SNT469" s="53"/>
      <c r="SNU469" s="53"/>
      <c r="SNV469" s="53"/>
      <c r="SNW469" s="53"/>
      <c r="SNX469" s="53"/>
      <c r="SNY469" s="53"/>
      <c r="SNZ469" s="53"/>
      <c r="SOA469" s="53"/>
      <c r="SOB469" s="53"/>
      <c r="SOC469" s="53"/>
      <c r="SOD469" s="53"/>
      <c r="SOE469" s="53"/>
      <c r="SOF469" s="53"/>
      <c r="SOG469" s="53"/>
      <c r="SOH469" s="53"/>
      <c r="SOI469" s="53"/>
      <c r="SOJ469" s="53"/>
      <c r="SOK469" s="53"/>
      <c r="SOL469" s="53"/>
      <c r="SOM469" s="53"/>
      <c r="SON469" s="53"/>
      <c r="SOO469" s="53"/>
      <c r="SOP469" s="53"/>
      <c r="SOQ469" s="53"/>
      <c r="SOR469" s="53"/>
      <c r="SOS469" s="53"/>
      <c r="SOT469" s="53"/>
      <c r="SOU469" s="53"/>
      <c r="SOV469" s="53"/>
      <c r="SOW469" s="53"/>
      <c r="SOX469" s="53"/>
      <c r="SOY469" s="53"/>
      <c r="SOZ469" s="53"/>
      <c r="SPA469" s="53"/>
      <c r="SPB469" s="53"/>
      <c r="SPC469" s="53"/>
      <c r="SPD469" s="53"/>
      <c r="SPE469" s="53"/>
      <c r="SPF469" s="53"/>
      <c r="SPG469" s="53"/>
      <c r="SPH469" s="53"/>
      <c r="SPI469" s="53"/>
      <c r="SPJ469" s="53"/>
      <c r="SPK469" s="53"/>
      <c r="SPL469" s="53"/>
      <c r="SPM469" s="53"/>
      <c r="SPN469" s="53"/>
      <c r="SPO469" s="53"/>
      <c r="SPP469" s="53"/>
      <c r="SPQ469" s="53"/>
      <c r="SPR469" s="53"/>
      <c r="SPS469" s="53"/>
      <c r="SPT469" s="53"/>
      <c r="SPU469" s="53"/>
      <c r="SPV469" s="53"/>
      <c r="SPW469" s="53"/>
      <c r="SPX469" s="53"/>
      <c r="SPY469" s="53"/>
      <c r="SPZ469" s="53"/>
      <c r="SQA469" s="53"/>
      <c r="SQB469" s="53"/>
      <c r="SQC469" s="53"/>
      <c r="SQD469" s="53"/>
      <c r="SQE469" s="53"/>
      <c r="SQF469" s="53"/>
      <c r="SQG469" s="53"/>
      <c r="SQH469" s="53"/>
      <c r="SQI469" s="53"/>
      <c r="SQJ469" s="53"/>
      <c r="SQK469" s="53"/>
      <c r="SQL469" s="53"/>
      <c r="SQM469" s="53"/>
      <c r="SQN469" s="53"/>
      <c r="SQO469" s="53"/>
      <c r="SQP469" s="53"/>
      <c r="SQQ469" s="53"/>
      <c r="SQR469" s="53"/>
      <c r="SQS469" s="53"/>
      <c r="SQT469" s="53"/>
      <c r="SQU469" s="53"/>
      <c r="SQV469" s="53"/>
      <c r="SQW469" s="53"/>
      <c r="SQX469" s="53"/>
      <c r="SQY469" s="53"/>
      <c r="SQZ469" s="53"/>
      <c r="SRA469" s="53"/>
      <c r="SRB469" s="53"/>
      <c r="SRC469" s="53"/>
      <c r="SRD469" s="53"/>
      <c r="SRE469" s="53"/>
      <c r="SRF469" s="53"/>
      <c r="SRG469" s="53"/>
      <c r="SRH469" s="53"/>
      <c r="SRI469" s="53"/>
      <c r="SRJ469" s="53"/>
      <c r="SRK469" s="53"/>
      <c r="SRL469" s="53"/>
      <c r="SRM469" s="53"/>
      <c r="SRN469" s="53"/>
      <c r="SRO469" s="53"/>
      <c r="SRP469" s="53"/>
      <c r="SRQ469" s="53"/>
      <c r="SRR469" s="53"/>
      <c r="SRS469" s="53"/>
      <c r="SRT469" s="53"/>
      <c r="SRU469" s="53"/>
      <c r="SRV469" s="53"/>
      <c r="SRW469" s="53"/>
      <c r="SRX469" s="53"/>
      <c r="SRY469" s="53"/>
      <c r="SRZ469" s="53"/>
      <c r="SSA469" s="53"/>
      <c r="SSB469" s="53"/>
      <c r="SSC469" s="53"/>
      <c r="SSD469" s="53"/>
      <c r="SSE469" s="53"/>
      <c r="SSF469" s="53"/>
      <c r="SSG469" s="53"/>
      <c r="SSH469" s="53"/>
      <c r="SSI469" s="53"/>
      <c r="SSJ469" s="53"/>
      <c r="SSK469" s="53"/>
      <c r="SSL469" s="53"/>
      <c r="SSM469" s="53"/>
      <c r="SSN469" s="53"/>
      <c r="SSO469" s="53"/>
      <c r="SSP469" s="53"/>
      <c r="SSQ469" s="53"/>
      <c r="SSR469" s="53"/>
      <c r="SSS469" s="53"/>
      <c r="SST469" s="53"/>
      <c r="SSU469" s="53"/>
      <c r="SSV469" s="53"/>
      <c r="SSW469" s="53"/>
      <c r="SSX469" s="53"/>
      <c r="SSY469" s="53"/>
      <c r="SSZ469" s="53"/>
      <c r="STA469" s="53"/>
      <c r="STB469" s="53"/>
      <c r="STC469" s="53"/>
      <c r="STD469" s="53"/>
      <c r="STE469" s="53"/>
      <c r="STF469" s="53"/>
      <c r="STG469" s="53"/>
      <c r="STH469" s="53"/>
      <c r="STI469" s="53"/>
      <c r="STJ469" s="53"/>
      <c r="STK469" s="53"/>
      <c r="STL469" s="53"/>
      <c r="STM469" s="53"/>
      <c r="STN469" s="53"/>
      <c r="STO469" s="53"/>
      <c r="STP469" s="53"/>
      <c r="STQ469" s="53"/>
      <c r="STR469" s="53"/>
      <c r="STS469" s="53"/>
      <c r="STT469" s="53"/>
      <c r="STU469" s="53"/>
      <c r="STV469" s="53"/>
      <c r="STW469" s="53"/>
      <c r="STX469" s="53"/>
      <c r="STY469" s="53"/>
      <c r="STZ469" s="53"/>
      <c r="SUA469" s="53"/>
      <c r="SUB469" s="53"/>
      <c r="SUC469" s="53"/>
      <c r="SUD469" s="53"/>
      <c r="SUE469" s="53"/>
      <c r="SUF469" s="53"/>
      <c r="SUG469" s="53"/>
      <c r="SUH469" s="53"/>
      <c r="SUI469" s="53"/>
      <c r="SUJ469" s="53"/>
      <c r="SUK469" s="53"/>
      <c r="SUL469" s="53"/>
      <c r="SUM469" s="53"/>
      <c r="SUN469" s="53"/>
      <c r="SUO469" s="53"/>
      <c r="SUP469" s="53"/>
      <c r="SUQ469" s="53"/>
      <c r="SUR469" s="53"/>
      <c r="SUS469" s="53"/>
      <c r="SUT469" s="53"/>
      <c r="SUU469" s="53"/>
      <c r="SUV469" s="53"/>
      <c r="SUW469" s="53"/>
      <c r="SUX469" s="53"/>
      <c r="SUY469" s="53"/>
      <c r="SUZ469" s="53"/>
      <c r="SVA469" s="53"/>
      <c r="SVB469" s="53"/>
      <c r="SVC469" s="53"/>
      <c r="SVD469" s="53"/>
      <c r="SVE469" s="53"/>
      <c r="SVF469" s="53"/>
      <c r="SVG469" s="53"/>
      <c r="SVH469" s="53"/>
      <c r="SVI469" s="53"/>
      <c r="SVJ469" s="53"/>
      <c r="SVK469" s="53"/>
      <c r="SVL469" s="53"/>
      <c r="SVM469" s="53"/>
      <c r="SVN469" s="53"/>
      <c r="SVO469" s="53"/>
      <c r="SVP469" s="53"/>
      <c r="SVQ469" s="53"/>
      <c r="SVR469" s="53"/>
      <c r="SVS469" s="53"/>
      <c r="SVT469" s="53"/>
      <c r="SVU469" s="53"/>
      <c r="SVV469" s="53"/>
      <c r="SVW469" s="53"/>
      <c r="SVX469" s="53"/>
      <c r="SVY469" s="53"/>
      <c r="SVZ469" s="53"/>
      <c r="SWA469" s="53"/>
      <c r="SWB469" s="53"/>
      <c r="SWC469" s="53"/>
      <c r="SWD469" s="53"/>
      <c r="SWE469" s="53"/>
      <c r="SWF469" s="53"/>
      <c r="SWG469" s="53"/>
      <c r="SWH469" s="53"/>
      <c r="SWI469" s="53"/>
      <c r="SWJ469" s="53"/>
      <c r="SWK469" s="53"/>
      <c r="SWL469" s="53"/>
      <c r="SWM469" s="53"/>
      <c r="SWN469" s="53"/>
      <c r="SWO469" s="53"/>
      <c r="SWP469" s="53"/>
      <c r="SWQ469" s="53"/>
      <c r="SWR469" s="53"/>
      <c r="SWS469" s="53"/>
      <c r="SWT469" s="53"/>
      <c r="SWU469" s="53"/>
      <c r="SWV469" s="53"/>
      <c r="SWW469" s="53"/>
      <c r="SWX469" s="53"/>
      <c r="SWY469" s="53"/>
      <c r="SWZ469" s="53"/>
      <c r="SXA469" s="53"/>
      <c r="SXB469" s="53"/>
      <c r="SXC469" s="53"/>
      <c r="SXD469" s="53"/>
      <c r="SXE469" s="53"/>
      <c r="SXF469" s="53"/>
      <c r="SXG469" s="53"/>
      <c r="SXH469" s="53"/>
      <c r="SXI469" s="53"/>
      <c r="SXJ469" s="53"/>
      <c r="SXK469" s="53"/>
      <c r="SXL469" s="53"/>
      <c r="SXM469" s="53"/>
      <c r="SXN469" s="53"/>
      <c r="SXO469" s="53"/>
      <c r="SXP469" s="53"/>
      <c r="SXQ469" s="53"/>
      <c r="SXR469" s="53"/>
      <c r="SXS469" s="53"/>
      <c r="SXT469" s="53"/>
      <c r="SXU469" s="53"/>
      <c r="SXV469" s="53"/>
      <c r="SXW469" s="53"/>
      <c r="SXX469" s="53"/>
      <c r="SXY469" s="53"/>
      <c r="SXZ469" s="53"/>
      <c r="SYA469" s="53"/>
      <c r="SYB469" s="53"/>
      <c r="SYC469" s="53"/>
      <c r="SYD469" s="53"/>
      <c r="SYE469" s="53"/>
      <c r="SYF469" s="53"/>
      <c r="SYG469" s="53"/>
      <c r="SYH469" s="53"/>
      <c r="SYI469" s="53"/>
      <c r="SYJ469" s="53"/>
      <c r="SYK469" s="53"/>
      <c r="SYL469" s="53"/>
      <c r="SYM469" s="53"/>
      <c r="SYN469" s="53"/>
      <c r="SYO469" s="53"/>
      <c r="SYP469" s="53"/>
      <c r="SYQ469" s="53"/>
      <c r="SYR469" s="53"/>
      <c r="SYS469" s="53"/>
      <c r="SYT469" s="53"/>
      <c r="SYU469" s="53"/>
      <c r="SYV469" s="53"/>
      <c r="SYW469" s="53"/>
      <c r="SYX469" s="53"/>
      <c r="SYY469" s="53"/>
      <c r="SYZ469" s="53"/>
      <c r="SZA469" s="53"/>
      <c r="SZB469" s="53"/>
      <c r="SZC469" s="53"/>
      <c r="SZD469" s="53"/>
      <c r="SZE469" s="53"/>
      <c r="SZF469" s="53"/>
      <c r="SZG469" s="53"/>
      <c r="SZH469" s="53"/>
      <c r="SZI469" s="53"/>
      <c r="SZJ469" s="53"/>
      <c r="SZK469" s="53"/>
      <c r="SZL469" s="53"/>
      <c r="SZM469" s="53"/>
      <c r="SZN469" s="53"/>
      <c r="SZO469" s="53"/>
      <c r="SZP469" s="53"/>
      <c r="SZQ469" s="53"/>
      <c r="SZR469" s="53"/>
      <c r="SZS469" s="53"/>
      <c r="SZT469" s="53"/>
      <c r="SZU469" s="53"/>
      <c r="SZV469" s="53"/>
      <c r="SZW469" s="53"/>
      <c r="SZX469" s="53"/>
      <c r="SZY469" s="53"/>
      <c r="SZZ469" s="53"/>
      <c r="TAA469" s="53"/>
      <c r="TAB469" s="53"/>
      <c r="TAC469" s="53"/>
      <c r="TAD469" s="53"/>
      <c r="TAE469" s="53"/>
      <c r="TAF469" s="53"/>
      <c r="TAG469" s="53"/>
      <c r="TAH469" s="53"/>
      <c r="TAI469" s="53"/>
      <c r="TAJ469" s="53"/>
      <c r="TAK469" s="53"/>
      <c r="TAL469" s="53"/>
      <c r="TAM469" s="53"/>
      <c r="TAN469" s="53"/>
      <c r="TAO469" s="53"/>
      <c r="TAP469" s="53"/>
      <c r="TAQ469" s="53"/>
      <c r="TAR469" s="53"/>
      <c r="TAS469" s="53"/>
      <c r="TAT469" s="53"/>
      <c r="TAU469" s="53"/>
      <c r="TAV469" s="53"/>
      <c r="TAW469" s="53"/>
      <c r="TAX469" s="53"/>
      <c r="TAY469" s="53"/>
      <c r="TAZ469" s="53"/>
      <c r="TBA469" s="53"/>
      <c r="TBB469" s="53"/>
      <c r="TBC469" s="53"/>
      <c r="TBD469" s="53"/>
      <c r="TBE469" s="53"/>
      <c r="TBF469" s="53"/>
      <c r="TBG469" s="53"/>
      <c r="TBH469" s="53"/>
      <c r="TBI469" s="53"/>
      <c r="TBJ469" s="53"/>
      <c r="TBK469" s="53"/>
      <c r="TBL469" s="53"/>
      <c r="TBM469" s="53"/>
      <c r="TBN469" s="53"/>
      <c r="TBO469" s="53"/>
      <c r="TBP469" s="53"/>
      <c r="TBQ469" s="53"/>
      <c r="TBR469" s="53"/>
      <c r="TBS469" s="53"/>
      <c r="TBT469" s="53"/>
      <c r="TBU469" s="53"/>
      <c r="TBV469" s="53"/>
      <c r="TBW469" s="53"/>
      <c r="TBX469" s="53"/>
      <c r="TBY469" s="53"/>
      <c r="TBZ469" s="53"/>
      <c r="TCA469" s="53"/>
      <c r="TCB469" s="53"/>
      <c r="TCC469" s="53"/>
      <c r="TCD469" s="53"/>
      <c r="TCE469" s="53"/>
      <c r="TCF469" s="53"/>
      <c r="TCG469" s="53"/>
      <c r="TCH469" s="53"/>
      <c r="TCI469" s="53"/>
      <c r="TCJ469" s="53"/>
      <c r="TCK469" s="53"/>
      <c r="TCL469" s="53"/>
      <c r="TCM469" s="53"/>
      <c r="TCN469" s="53"/>
      <c r="TCO469" s="53"/>
      <c r="TCP469" s="53"/>
      <c r="TCQ469" s="53"/>
      <c r="TCR469" s="53"/>
      <c r="TCS469" s="53"/>
      <c r="TCT469" s="53"/>
      <c r="TCU469" s="53"/>
      <c r="TCV469" s="53"/>
      <c r="TCW469" s="53"/>
      <c r="TCX469" s="53"/>
      <c r="TCY469" s="53"/>
      <c r="TCZ469" s="53"/>
      <c r="TDA469" s="53"/>
      <c r="TDB469" s="53"/>
      <c r="TDC469" s="53"/>
      <c r="TDD469" s="53"/>
      <c r="TDE469" s="53"/>
      <c r="TDF469" s="53"/>
      <c r="TDG469" s="53"/>
      <c r="TDH469" s="53"/>
      <c r="TDI469" s="53"/>
      <c r="TDJ469" s="53"/>
      <c r="TDK469" s="53"/>
      <c r="TDL469" s="53"/>
      <c r="TDM469" s="53"/>
      <c r="TDN469" s="53"/>
      <c r="TDO469" s="53"/>
      <c r="TDP469" s="53"/>
      <c r="TDQ469" s="53"/>
      <c r="TDR469" s="53"/>
      <c r="TDS469" s="53"/>
      <c r="TDT469" s="53"/>
      <c r="TDU469" s="53"/>
      <c r="TDV469" s="53"/>
      <c r="TDW469" s="53"/>
      <c r="TDX469" s="53"/>
      <c r="TDY469" s="53"/>
      <c r="TDZ469" s="53"/>
      <c r="TEA469" s="53"/>
      <c r="TEB469" s="53"/>
      <c r="TEC469" s="53"/>
      <c r="TED469" s="53"/>
      <c r="TEE469" s="53"/>
      <c r="TEF469" s="53"/>
      <c r="TEG469" s="53"/>
      <c r="TEH469" s="53"/>
      <c r="TEI469" s="53"/>
      <c r="TEJ469" s="53"/>
      <c r="TEK469" s="53"/>
      <c r="TEL469" s="53"/>
      <c r="TEM469" s="53"/>
      <c r="TEN469" s="53"/>
      <c r="TEO469" s="53"/>
      <c r="TEP469" s="53"/>
      <c r="TEQ469" s="53"/>
      <c r="TER469" s="53"/>
      <c r="TES469" s="53"/>
      <c r="TET469" s="53"/>
      <c r="TEU469" s="53"/>
      <c r="TEV469" s="53"/>
      <c r="TEW469" s="53"/>
      <c r="TEX469" s="53"/>
      <c r="TEY469" s="53"/>
      <c r="TEZ469" s="53"/>
      <c r="TFA469" s="53"/>
      <c r="TFB469" s="53"/>
      <c r="TFC469" s="53"/>
      <c r="TFD469" s="53"/>
      <c r="TFE469" s="53"/>
      <c r="TFF469" s="53"/>
      <c r="TFG469" s="53"/>
      <c r="TFH469" s="53"/>
      <c r="TFI469" s="53"/>
      <c r="TFJ469" s="53"/>
      <c r="TFK469" s="53"/>
      <c r="TFL469" s="53"/>
      <c r="TFM469" s="53"/>
      <c r="TFN469" s="53"/>
      <c r="TFO469" s="53"/>
      <c r="TFP469" s="53"/>
      <c r="TFQ469" s="53"/>
      <c r="TFR469" s="53"/>
      <c r="TFS469" s="53"/>
      <c r="TFT469" s="53"/>
      <c r="TFU469" s="53"/>
      <c r="TFV469" s="53"/>
      <c r="TFW469" s="53"/>
      <c r="TFX469" s="53"/>
      <c r="TFY469" s="53"/>
      <c r="TFZ469" s="53"/>
      <c r="TGA469" s="53"/>
      <c r="TGB469" s="53"/>
      <c r="TGC469" s="53"/>
      <c r="TGD469" s="53"/>
      <c r="TGE469" s="53"/>
      <c r="TGF469" s="53"/>
      <c r="TGG469" s="53"/>
      <c r="TGH469" s="53"/>
      <c r="TGI469" s="53"/>
      <c r="TGJ469" s="53"/>
      <c r="TGK469" s="53"/>
      <c r="TGL469" s="53"/>
      <c r="TGM469" s="53"/>
      <c r="TGN469" s="53"/>
      <c r="TGO469" s="53"/>
      <c r="TGP469" s="53"/>
      <c r="TGQ469" s="53"/>
      <c r="TGR469" s="53"/>
      <c r="TGS469" s="53"/>
      <c r="TGT469" s="53"/>
      <c r="TGU469" s="53"/>
      <c r="TGV469" s="53"/>
      <c r="TGW469" s="53"/>
      <c r="TGX469" s="53"/>
      <c r="TGY469" s="53"/>
      <c r="TGZ469" s="53"/>
      <c r="THA469" s="53"/>
      <c r="THB469" s="53"/>
      <c r="THC469" s="53"/>
      <c r="THD469" s="53"/>
      <c r="THE469" s="53"/>
      <c r="THF469" s="53"/>
      <c r="THG469" s="53"/>
      <c r="THH469" s="53"/>
      <c r="THI469" s="53"/>
      <c r="THJ469" s="53"/>
      <c r="THK469" s="53"/>
      <c r="THL469" s="53"/>
      <c r="THM469" s="53"/>
      <c r="THN469" s="53"/>
      <c r="THO469" s="53"/>
      <c r="THP469" s="53"/>
      <c r="THQ469" s="53"/>
      <c r="THR469" s="53"/>
      <c r="THS469" s="53"/>
      <c r="THT469" s="53"/>
      <c r="THU469" s="53"/>
      <c r="THV469" s="53"/>
      <c r="THW469" s="53"/>
      <c r="THX469" s="53"/>
      <c r="THY469" s="53"/>
      <c r="THZ469" s="53"/>
      <c r="TIA469" s="53"/>
      <c r="TIB469" s="53"/>
      <c r="TIC469" s="53"/>
      <c r="TID469" s="53"/>
      <c r="TIE469" s="53"/>
      <c r="TIF469" s="53"/>
      <c r="TIG469" s="53"/>
      <c r="TIH469" s="53"/>
      <c r="TII469" s="53"/>
      <c r="TIJ469" s="53"/>
      <c r="TIK469" s="53"/>
      <c r="TIL469" s="53"/>
      <c r="TIM469" s="53"/>
      <c r="TIN469" s="53"/>
      <c r="TIO469" s="53"/>
      <c r="TIP469" s="53"/>
      <c r="TIQ469" s="53"/>
      <c r="TIR469" s="53"/>
      <c r="TIS469" s="53"/>
      <c r="TIT469" s="53"/>
      <c r="TIU469" s="53"/>
      <c r="TIV469" s="53"/>
      <c r="TIW469" s="53"/>
      <c r="TIX469" s="53"/>
      <c r="TIY469" s="53"/>
      <c r="TIZ469" s="53"/>
      <c r="TJA469" s="53"/>
      <c r="TJB469" s="53"/>
      <c r="TJC469" s="53"/>
      <c r="TJD469" s="53"/>
      <c r="TJE469" s="53"/>
      <c r="TJF469" s="53"/>
      <c r="TJG469" s="53"/>
      <c r="TJH469" s="53"/>
      <c r="TJI469" s="53"/>
      <c r="TJJ469" s="53"/>
      <c r="TJK469" s="53"/>
      <c r="TJL469" s="53"/>
      <c r="TJM469" s="53"/>
      <c r="TJN469" s="53"/>
      <c r="TJO469" s="53"/>
      <c r="TJP469" s="53"/>
      <c r="TJQ469" s="53"/>
      <c r="TJR469" s="53"/>
      <c r="TJS469" s="53"/>
      <c r="TJT469" s="53"/>
      <c r="TJU469" s="53"/>
      <c r="TJV469" s="53"/>
      <c r="TJW469" s="53"/>
      <c r="TJX469" s="53"/>
      <c r="TJY469" s="53"/>
      <c r="TJZ469" s="53"/>
      <c r="TKA469" s="53"/>
      <c r="TKB469" s="53"/>
      <c r="TKC469" s="53"/>
      <c r="TKD469" s="53"/>
      <c r="TKE469" s="53"/>
      <c r="TKF469" s="53"/>
      <c r="TKG469" s="53"/>
      <c r="TKH469" s="53"/>
      <c r="TKI469" s="53"/>
      <c r="TKJ469" s="53"/>
      <c r="TKK469" s="53"/>
      <c r="TKL469" s="53"/>
      <c r="TKM469" s="53"/>
      <c r="TKN469" s="53"/>
      <c r="TKO469" s="53"/>
      <c r="TKP469" s="53"/>
      <c r="TKQ469" s="53"/>
      <c r="TKR469" s="53"/>
      <c r="TKS469" s="53"/>
      <c r="TKT469" s="53"/>
      <c r="TKU469" s="53"/>
      <c r="TKV469" s="53"/>
      <c r="TKW469" s="53"/>
      <c r="TKX469" s="53"/>
      <c r="TKY469" s="53"/>
      <c r="TKZ469" s="53"/>
      <c r="TLA469" s="53"/>
      <c r="TLB469" s="53"/>
      <c r="TLC469" s="53"/>
      <c r="TLD469" s="53"/>
      <c r="TLE469" s="53"/>
      <c r="TLF469" s="53"/>
      <c r="TLG469" s="53"/>
      <c r="TLH469" s="53"/>
      <c r="TLI469" s="53"/>
      <c r="TLJ469" s="53"/>
      <c r="TLK469" s="53"/>
      <c r="TLL469" s="53"/>
      <c r="TLM469" s="53"/>
      <c r="TLN469" s="53"/>
      <c r="TLO469" s="53"/>
      <c r="TLP469" s="53"/>
      <c r="TLQ469" s="53"/>
      <c r="TLR469" s="53"/>
      <c r="TLS469" s="53"/>
      <c r="TLT469" s="53"/>
      <c r="TLU469" s="53"/>
      <c r="TLV469" s="53"/>
      <c r="TLW469" s="53"/>
      <c r="TLX469" s="53"/>
      <c r="TLY469" s="53"/>
      <c r="TLZ469" s="53"/>
      <c r="TMA469" s="53"/>
      <c r="TMB469" s="53"/>
      <c r="TMC469" s="53"/>
      <c r="TMD469" s="53"/>
      <c r="TME469" s="53"/>
      <c r="TMF469" s="53"/>
      <c r="TMG469" s="53"/>
      <c r="TMH469" s="53"/>
      <c r="TMI469" s="53"/>
      <c r="TMJ469" s="53"/>
      <c r="TMK469" s="53"/>
      <c r="TML469" s="53"/>
      <c r="TMM469" s="53"/>
      <c r="TMN469" s="53"/>
      <c r="TMO469" s="53"/>
      <c r="TMP469" s="53"/>
      <c r="TMQ469" s="53"/>
      <c r="TMR469" s="53"/>
      <c r="TMS469" s="53"/>
      <c r="TMT469" s="53"/>
      <c r="TMU469" s="53"/>
      <c r="TMV469" s="53"/>
      <c r="TMW469" s="53"/>
      <c r="TMX469" s="53"/>
      <c r="TMY469" s="53"/>
      <c r="TMZ469" s="53"/>
      <c r="TNA469" s="53"/>
      <c r="TNB469" s="53"/>
      <c r="TNC469" s="53"/>
      <c r="TND469" s="53"/>
      <c r="TNE469" s="53"/>
      <c r="TNF469" s="53"/>
      <c r="TNG469" s="53"/>
      <c r="TNH469" s="53"/>
      <c r="TNI469" s="53"/>
      <c r="TNJ469" s="53"/>
      <c r="TNK469" s="53"/>
      <c r="TNL469" s="53"/>
      <c r="TNM469" s="53"/>
      <c r="TNN469" s="53"/>
      <c r="TNO469" s="53"/>
      <c r="TNP469" s="53"/>
      <c r="TNQ469" s="53"/>
      <c r="TNR469" s="53"/>
      <c r="TNS469" s="53"/>
      <c r="TNT469" s="53"/>
      <c r="TNU469" s="53"/>
      <c r="TNV469" s="53"/>
      <c r="TNW469" s="53"/>
      <c r="TNX469" s="53"/>
      <c r="TNY469" s="53"/>
      <c r="TNZ469" s="53"/>
      <c r="TOA469" s="53"/>
      <c r="TOB469" s="53"/>
      <c r="TOC469" s="53"/>
      <c r="TOD469" s="53"/>
      <c r="TOE469" s="53"/>
      <c r="TOF469" s="53"/>
      <c r="TOG469" s="53"/>
      <c r="TOH469" s="53"/>
      <c r="TOI469" s="53"/>
      <c r="TOJ469" s="53"/>
      <c r="TOK469" s="53"/>
      <c r="TOL469" s="53"/>
      <c r="TOM469" s="53"/>
      <c r="TON469" s="53"/>
      <c r="TOO469" s="53"/>
      <c r="TOP469" s="53"/>
      <c r="TOQ469" s="53"/>
      <c r="TOR469" s="53"/>
      <c r="TOS469" s="53"/>
      <c r="TOT469" s="53"/>
      <c r="TOU469" s="53"/>
      <c r="TOV469" s="53"/>
      <c r="TOW469" s="53"/>
      <c r="TOX469" s="53"/>
      <c r="TOY469" s="53"/>
      <c r="TOZ469" s="53"/>
      <c r="TPA469" s="53"/>
      <c r="TPB469" s="53"/>
      <c r="TPC469" s="53"/>
      <c r="TPD469" s="53"/>
      <c r="TPE469" s="53"/>
      <c r="TPF469" s="53"/>
      <c r="TPG469" s="53"/>
      <c r="TPH469" s="53"/>
      <c r="TPI469" s="53"/>
      <c r="TPJ469" s="53"/>
      <c r="TPK469" s="53"/>
      <c r="TPL469" s="53"/>
      <c r="TPM469" s="53"/>
      <c r="TPN469" s="53"/>
      <c r="TPO469" s="53"/>
      <c r="TPP469" s="53"/>
      <c r="TPQ469" s="53"/>
      <c r="TPR469" s="53"/>
      <c r="TPS469" s="53"/>
      <c r="TPT469" s="53"/>
      <c r="TPU469" s="53"/>
      <c r="TPV469" s="53"/>
      <c r="TPW469" s="53"/>
      <c r="TPX469" s="53"/>
      <c r="TPY469" s="53"/>
      <c r="TPZ469" s="53"/>
      <c r="TQA469" s="53"/>
      <c r="TQB469" s="53"/>
      <c r="TQC469" s="53"/>
      <c r="TQD469" s="53"/>
      <c r="TQE469" s="53"/>
      <c r="TQF469" s="53"/>
      <c r="TQG469" s="53"/>
      <c r="TQH469" s="53"/>
      <c r="TQI469" s="53"/>
      <c r="TQJ469" s="53"/>
      <c r="TQK469" s="53"/>
      <c r="TQL469" s="53"/>
      <c r="TQM469" s="53"/>
      <c r="TQN469" s="53"/>
      <c r="TQO469" s="53"/>
      <c r="TQP469" s="53"/>
      <c r="TQQ469" s="53"/>
      <c r="TQR469" s="53"/>
      <c r="TQS469" s="53"/>
      <c r="TQT469" s="53"/>
      <c r="TQU469" s="53"/>
      <c r="TQV469" s="53"/>
      <c r="TQW469" s="53"/>
      <c r="TQX469" s="53"/>
      <c r="TQY469" s="53"/>
      <c r="TQZ469" s="53"/>
      <c r="TRA469" s="53"/>
      <c r="TRB469" s="53"/>
      <c r="TRC469" s="53"/>
      <c r="TRD469" s="53"/>
      <c r="TRE469" s="53"/>
      <c r="TRF469" s="53"/>
      <c r="TRG469" s="53"/>
      <c r="TRH469" s="53"/>
      <c r="TRI469" s="53"/>
      <c r="TRJ469" s="53"/>
      <c r="TRK469" s="53"/>
      <c r="TRL469" s="53"/>
      <c r="TRM469" s="53"/>
      <c r="TRN469" s="53"/>
      <c r="TRO469" s="53"/>
      <c r="TRP469" s="53"/>
      <c r="TRQ469" s="53"/>
      <c r="TRR469" s="53"/>
      <c r="TRS469" s="53"/>
      <c r="TRT469" s="53"/>
      <c r="TRU469" s="53"/>
      <c r="TRV469" s="53"/>
      <c r="TRW469" s="53"/>
      <c r="TRX469" s="53"/>
      <c r="TRY469" s="53"/>
      <c r="TRZ469" s="53"/>
      <c r="TSA469" s="53"/>
      <c r="TSB469" s="53"/>
      <c r="TSC469" s="53"/>
      <c r="TSD469" s="53"/>
      <c r="TSE469" s="53"/>
      <c r="TSF469" s="53"/>
      <c r="TSG469" s="53"/>
      <c r="TSH469" s="53"/>
      <c r="TSI469" s="53"/>
      <c r="TSJ469" s="53"/>
      <c r="TSK469" s="53"/>
      <c r="TSL469" s="53"/>
      <c r="TSM469" s="53"/>
      <c r="TSN469" s="53"/>
      <c r="TSO469" s="53"/>
      <c r="TSP469" s="53"/>
      <c r="TSQ469" s="53"/>
      <c r="TSR469" s="53"/>
      <c r="TSS469" s="53"/>
      <c r="TST469" s="53"/>
      <c r="TSU469" s="53"/>
      <c r="TSV469" s="53"/>
      <c r="TSW469" s="53"/>
      <c r="TSX469" s="53"/>
      <c r="TSY469" s="53"/>
      <c r="TSZ469" s="53"/>
      <c r="TTA469" s="53"/>
      <c r="TTB469" s="53"/>
      <c r="TTC469" s="53"/>
      <c r="TTD469" s="53"/>
      <c r="TTE469" s="53"/>
      <c r="TTF469" s="53"/>
      <c r="TTG469" s="53"/>
      <c r="TTH469" s="53"/>
      <c r="TTI469" s="53"/>
      <c r="TTJ469" s="53"/>
      <c r="TTK469" s="53"/>
      <c r="TTL469" s="53"/>
      <c r="TTM469" s="53"/>
      <c r="TTN469" s="53"/>
      <c r="TTO469" s="53"/>
      <c r="TTP469" s="53"/>
      <c r="TTQ469" s="53"/>
      <c r="TTR469" s="53"/>
      <c r="TTS469" s="53"/>
      <c r="TTT469" s="53"/>
      <c r="TTU469" s="53"/>
      <c r="TTV469" s="53"/>
      <c r="TTW469" s="53"/>
      <c r="TTX469" s="53"/>
      <c r="TTY469" s="53"/>
      <c r="TTZ469" s="53"/>
      <c r="TUA469" s="53"/>
      <c r="TUB469" s="53"/>
      <c r="TUC469" s="53"/>
      <c r="TUD469" s="53"/>
      <c r="TUE469" s="53"/>
      <c r="TUF469" s="53"/>
      <c r="TUG469" s="53"/>
      <c r="TUH469" s="53"/>
      <c r="TUI469" s="53"/>
      <c r="TUJ469" s="53"/>
      <c r="TUK469" s="53"/>
      <c r="TUL469" s="53"/>
      <c r="TUM469" s="53"/>
      <c r="TUN469" s="53"/>
      <c r="TUO469" s="53"/>
      <c r="TUP469" s="53"/>
      <c r="TUQ469" s="53"/>
      <c r="TUR469" s="53"/>
      <c r="TUS469" s="53"/>
      <c r="TUT469" s="53"/>
      <c r="TUU469" s="53"/>
      <c r="TUV469" s="53"/>
      <c r="TUW469" s="53"/>
      <c r="TUX469" s="53"/>
      <c r="TUY469" s="53"/>
      <c r="TUZ469" s="53"/>
      <c r="TVA469" s="53"/>
      <c r="TVB469" s="53"/>
      <c r="TVC469" s="53"/>
      <c r="TVD469" s="53"/>
      <c r="TVE469" s="53"/>
      <c r="TVF469" s="53"/>
      <c r="TVG469" s="53"/>
      <c r="TVH469" s="53"/>
      <c r="TVI469" s="53"/>
      <c r="TVJ469" s="53"/>
      <c r="TVK469" s="53"/>
      <c r="TVL469" s="53"/>
      <c r="TVM469" s="53"/>
      <c r="TVN469" s="53"/>
      <c r="TVO469" s="53"/>
      <c r="TVP469" s="53"/>
      <c r="TVQ469" s="53"/>
      <c r="TVR469" s="53"/>
      <c r="TVS469" s="53"/>
      <c r="TVT469" s="53"/>
      <c r="TVU469" s="53"/>
      <c r="TVV469" s="53"/>
      <c r="TVW469" s="53"/>
      <c r="TVX469" s="53"/>
      <c r="TVY469" s="53"/>
      <c r="TVZ469" s="53"/>
      <c r="TWA469" s="53"/>
      <c r="TWB469" s="53"/>
      <c r="TWC469" s="53"/>
      <c r="TWD469" s="53"/>
      <c r="TWE469" s="53"/>
      <c r="TWF469" s="53"/>
      <c r="TWG469" s="53"/>
      <c r="TWH469" s="53"/>
      <c r="TWI469" s="53"/>
      <c r="TWJ469" s="53"/>
      <c r="TWK469" s="53"/>
      <c r="TWL469" s="53"/>
      <c r="TWM469" s="53"/>
      <c r="TWN469" s="53"/>
      <c r="TWO469" s="53"/>
      <c r="TWP469" s="53"/>
      <c r="TWQ469" s="53"/>
      <c r="TWR469" s="53"/>
      <c r="TWS469" s="53"/>
      <c r="TWT469" s="53"/>
      <c r="TWU469" s="53"/>
      <c r="TWV469" s="53"/>
      <c r="TWW469" s="53"/>
      <c r="TWX469" s="53"/>
      <c r="TWY469" s="53"/>
      <c r="TWZ469" s="53"/>
      <c r="TXA469" s="53"/>
      <c r="TXB469" s="53"/>
      <c r="TXC469" s="53"/>
      <c r="TXD469" s="53"/>
      <c r="TXE469" s="53"/>
      <c r="TXF469" s="53"/>
      <c r="TXG469" s="53"/>
      <c r="TXH469" s="53"/>
      <c r="TXI469" s="53"/>
      <c r="TXJ469" s="53"/>
      <c r="TXK469" s="53"/>
      <c r="TXL469" s="53"/>
      <c r="TXM469" s="53"/>
      <c r="TXN469" s="53"/>
      <c r="TXO469" s="53"/>
      <c r="TXP469" s="53"/>
      <c r="TXQ469" s="53"/>
      <c r="TXR469" s="53"/>
      <c r="TXS469" s="53"/>
      <c r="TXT469" s="53"/>
      <c r="TXU469" s="53"/>
      <c r="TXV469" s="53"/>
      <c r="TXW469" s="53"/>
      <c r="TXX469" s="53"/>
      <c r="TXY469" s="53"/>
      <c r="TXZ469" s="53"/>
      <c r="TYA469" s="53"/>
      <c r="TYB469" s="53"/>
      <c r="TYC469" s="53"/>
      <c r="TYD469" s="53"/>
      <c r="TYE469" s="53"/>
      <c r="TYF469" s="53"/>
      <c r="TYG469" s="53"/>
      <c r="TYH469" s="53"/>
      <c r="TYI469" s="53"/>
      <c r="TYJ469" s="53"/>
      <c r="TYK469" s="53"/>
      <c r="TYL469" s="53"/>
      <c r="TYM469" s="53"/>
      <c r="TYN469" s="53"/>
      <c r="TYO469" s="53"/>
      <c r="TYP469" s="53"/>
      <c r="TYQ469" s="53"/>
      <c r="TYR469" s="53"/>
      <c r="TYS469" s="53"/>
      <c r="TYT469" s="53"/>
      <c r="TYU469" s="53"/>
      <c r="TYV469" s="53"/>
      <c r="TYW469" s="53"/>
      <c r="TYX469" s="53"/>
      <c r="TYY469" s="53"/>
      <c r="TYZ469" s="53"/>
      <c r="TZA469" s="53"/>
      <c r="TZB469" s="53"/>
      <c r="TZC469" s="53"/>
      <c r="TZD469" s="53"/>
      <c r="TZE469" s="53"/>
      <c r="TZF469" s="53"/>
      <c r="TZG469" s="53"/>
      <c r="TZH469" s="53"/>
      <c r="TZI469" s="53"/>
      <c r="TZJ469" s="53"/>
      <c r="TZK469" s="53"/>
      <c r="TZL469" s="53"/>
      <c r="TZM469" s="53"/>
      <c r="TZN469" s="53"/>
      <c r="TZO469" s="53"/>
      <c r="TZP469" s="53"/>
      <c r="TZQ469" s="53"/>
      <c r="TZR469" s="53"/>
      <c r="TZS469" s="53"/>
      <c r="TZT469" s="53"/>
      <c r="TZU469" s="53"/>
      <c r="TZV469" s="53"/>
      <c r="TZW469" s="53"/>
      <c r="TZX469" s="53"/>
      <c r="TZY469" s="53"/>
      <c r="TZZ469" s="53"/>
      <c r="UAA469" s="53"/>
      <c r="UAB469" s="53"/>
      <c r="UAC469" s="53"/>
      <c r="UAD469" s="53"/>
      <c r="UAE469" s="53"/>
      <c r="UAF469" s="53"/>
      <c r="UAG469" s="53"/>
      <c r="UAH469" s="53"/>
      <c r="UAI469" s="53"/>
      <c r="UAJ469" s="53"/>
      <c r="UAK469" s="53"/>
      <c r="UAL469" s="53"/>
      <c r="UAM469" s="53"/>
      <c r="UAN469" s="53"/>
      <c r="UAO469" s="53"/>
      <c r="UAP469" s="53"/>
      <c r="UAQ469" s="53"/>
      <c r="UAR469" s="53"/>
      <c r="UAS469" s="53"/>
      <c r="UAT469" s="53"/>
      <c r="UAU469" s="53"/>
      <c r="UAV469" s="53"/>
      <c r="UAW469" s="53"/>
      <c r="UAX469" s="53"/>
      <c r="UAY469" s="53"/>
      <c r="UAZ469" s="53"/>
      <c r="UBA469" s="53"/>
      <c r="UBB469" s="53"/>
      <c r="UBC469" s="53"/>
      <c r="UBD469" s="53"/>
      <c r="UBE469" s="53"/>
      <c r="UBF469" s="53"/>
      <c r="UBG469" s="53"/>
      <c r="UBH469" s="53"/>
      <c r="UBI469" s="53"/>
      <c r="UBJ469" s="53"/>
      <c r="UBK469" s="53"/>
      <c r="UBL469" s="53"/>
      <c r="UBM469" s="53"/>
      <c r="UBN469" s="53"/>
      <c r="UBO469" s="53"/>
      <c r="UBP469" s="53"/>
      <c r="UBQ469" s="53"/>
      <c r="UBR469" s="53"/>
      <c r="UBS469" s="53"/>
      <c r="UBT469" s="53"/>
      <c r="UBU469" s="53"/>
      <c r="UBV469" s="53"/>
      <c r="UBW469" s="53"/>
      <c r="UBX469" s="53"/>
      <c r="UBY469" s="53"/>
      <c r="UBZ469" s="53"/>
      <c r="UCA469" s="53"/>
      <c r="UCB469" s="53"/>
      <c r="UCC469" s="53"/>
      <c r="UCD469" s="53"/>
      <c r="UCE469" s="53"/>
      <c r="UCF469" s="53"/>
      <c r="UCG469" s="53"/>
      <c r="UCH469" s="53"/>
      <c r="UCI469" s="53"/>
      <c r="UCJ469" s="53"/>
      <c r="UCK469" s="53"/>
      <c r="UCL469" s="53"/>
      <c r="UCM469" s="53"/>
      <c r="UCN469" s="53"/>
      <c r="UCO469" s="53"/>
      <c r="UCP469" s="53"/>
      <c r="UCQ469" s="53"/>
      <c r="UCR469" s="53"/>
      <c r="UCS469" s="53"/>
      <c r="UCT469" s="53"/>
      <c r="UCU469" s="53"/>
      <c r="UCV469" s="53"/>
      <c r="UCW469" s="53"/>
      <c r="UCX469" s="53"/>
      <c r="UCY469" s="53"/>
      <c r="UCZ469" s="53"/>
      <c r="UDA469" s="53"/>
      <c r="UDB469" s="53"/>
      <c r="UDC469" s="53"/>
      <c r="UDD469" s="53"/>
      <c r="UDE469" s="53"/>
      <c r="UDF469" s="53"/>
      <c r="UDG469" s="53"/>
      <c r="UDH469" s="53"/>
      <c r="UDI469" s="53"/>
      <c r="UDJ469" s="53"/>
      <c r="UDK469" s="53"/>
      <c r="UDL469" s="53"/>
      <c r="UDM469" s="53"/>
      <c r="UDN469" s="53"/>
      <c r="UDO469" s="53"/>
      <c r="UDP469" s="53"/>
      <c r="UDQ469" s="53"/>
      <c r="UDR469" s="53"/>
      <c r="UDS469" s="53"/>
      <c r="UDT469" s="53"/>
      <c r="UDU469" s="53"/>
      <c r="UDV469" s="53"/>
      <c r="UDW469" s="53"/>
      <c r="UDX469" s="53"/>
      <c r="UDY469" s="53"/>
      <c r="UDZ469" s="53"/>
      <c r="UEA469" s="53"/>
      <c r="UEB469" s="53"/>
      <c r="UEC469" s="53"/>
      <c r="UED469" s="53"/>
      <c r="UEE469" s="53"/>
      <c r="UEF469" s="53"/>
      <c r="UEG469" s="53"/>
      <c r="UEH469" s="53"/>
      <c r="UEI469" s="53"/>
      <c r="UEJ469" s="53"/>
      <c r="UEK469" s="53"/>
      <c r="UEL469" s="53"/>
      <c r="UEM469" s="53"/>
      <c r="UEN469" s="53"/>
      <c r="UEO469" s="53"/>
      <c r="UEP469" s="53"/>
      <c r="UEQ469" s="53"/>
      <c r="UER469" s="53"/>
      <c r="UES469" s="53"/>
      <c r="UET469" s="53"/>
      <c r="UEU469" s="53"/>
      <c r="UEV469" s="53"/>
      <c r="UEW469" s="53"/>
      <c r="UEX469" s="53"/>
      <c r="UEY469" s="53"/>
      <c r="UEZ469" s="53"/>
      <c r="UFA469" s="53"/>
      <c r="UFB469" s="53"/>
      <c r="UFC469" s="53"/>
      <c r="UFD469" s="53"/>
      <c r="UFE469" s="53"/>
      <c r="UFF469" s="53"/>
      <c r="UFG469" s="53"/>
      <c r="UFH469" s="53"/>
      <c r="UFI469" s="53"/>
      <c r="UFJ469" s="53"/>
      <c r="UFK469" s="53"/>
      <c r="UFL469" s="53"/>
      <c r="UFM469" s="53"/>
      <c r="UFN469" s="53"/>
      <c r="UFO469" s="53"/>
      <c r="UFP469" s="53"/>
      <c r="UFQ469" s="53"/>
      <c r="UFR469" s="53"/>
      <c r="UFS469" s="53"/>
      <c r="UFT469" s="53"/>
      <c r="UFU469" s="53"/>
      <c r="UFV469" s="53"/>
      <c r="UFW469" s="53"/>
      <c r="UFX469" s="53"/>
      <c r="UFY469" s="53"/>
      <c r="UFZ469" s="53"/>
      <c r="UGA469" s="53"/>
      <c r="UGB469" s="53"/>
      <c r="UGC469" s="53"/>
      <c r="UGD469" s="53"/>
      <c r="UGE469" s="53"/>
      <c r="UGF469" s="53"/>
      <c r="UGG469" s="53"/>
      <c r="UGH469" s="53"/>
      <c r="UGI469" s="53"/>
      <c r="UGJ469" s="53"/>
      <c r="UGK469" s="53"/>
      <c r="UGL469" s="53"/>
      <c r="UGM469" s="53"/>
      <c r="UGN469" s="53"/>
      <c r="UGO469" s="53"/>
      <c r="UGP469" s="53"/>
      <c r="UGQ469" s="53"/>
      <c r="UGR469" s="53"/>
      <c r="UGS469" s="53"/>
      <c r="UGT469" s="53"/>
      <c r="UGU469" s="53"/>
      <c r="UGV469" s="53"/>
      <c r="UGW469" s="53"/>
      <c r="UGX469" s="53"/>
      <c r="UGY469" s="53"/>
      <c r="UGZ469" s="53"/>
      <c r="UHA469" s="53"/>
      <c r="UHB469" s="53"/>
      <c r="UHC469" s="53"/>
      <c r="UHD469" s="53"/>
      <c r="UHE469" s="53"/>
      <c r="UHF469" s="53"/>
      <c r="UHG469" s="53"/>
      <c r="UHH469" s="53"/>
      <c r="UHI469" s="53"/>
      <c r="UHJ469" s="53"/>
      <c r="UHK469" s="53"/>
      <c r="UHL469" s="53"/>
      <c r="UHM469" s="53"/>
      <c r="UHN469" s="53"/>
      <c r="UHO469" s="53"/>
      <c r="UHP469" s="53"/>
      <c r="UHQ469" s="53"/>
      <c r="UHR469" s="53"/>
      <c r="UHS469" s="53"/>
      <c r="UHT469" s="53"/>
      <c r="UHU469" s="53"/>
      <c r="UHV469" s="53"/>
      <c r="UHW469" s="53"/>
      <c r="UHX469" s="53"/>
      <c r="UHY469" s="53"/>
      <c r="UHZ469" s="53"/>
      <c r="UIA469" s="53"/>
      <c r="UIB469" s="53"/>
      <c r="UIC469" s="53"/>
      <c r="UID469" s="53"/>
      <c r="UIE469" s="53"/>
      <c r="UIF469" s="53"/>
      <c r="UIG469" s="53"/>
      <c r="UIH469" s="53"/>
      <c r="UII469" s="53"/>
      <c r="UIJ469" s="53"/>
      <c r="UIK469" s="53"/>
      <c r="UIL469" s="53"/>
      <c r="UIM469" s="53"/>
      <c r="UIN469" s="53"/>
      <c r="UIO469" s="53"/>
      <c r="UIP469" s="53"/>
      <c r="UIQ469" s="53"/>
      <c r="UIR469" s="53"/>
      <c r="UIS469" s="53"/>
      <c r="UIT469" s="53"/>
      <c r="UIU469" s="53"/>
      <c r="UIV469" s="53"/>
      <c r="UIW469" s="53"/>
      <c r="UIX469" s="53"/>
      <c r="UIY469" s="53"/>
      <c r="UIZ469" s="53"/>
      <c r="UJA469" s="53"/>
      <c r="UJB469" s="53"/>
      <c r="UJC469" s="53"/>
      <c r="UJD469" s="53"/>
      <c r="UJE469" s="53"/>
      <c r="UJF469" s="53"/>
      <c r="UJG469" s="53"/>
      <c r="UJH469" s="53"/>
      <c r="UJI469" s="53"/>
      <c r="UJJ469" s="53"/>
      <c r="UJK469" s="53"/>
      <c r="UJL469" s="53"/>
      <c r="UJM469" s="53"/>
      <c r="UJN469" s="53"/>
      <c r="UJO469" s="53"/>
      <c r="UJP469" s="53"/>
      <c r="UJQ469" s="53"/>
      <c r="UJR469" s="53"/>
      <c r="UJS469" s="53"/>
      <c r="UJT469" s="53"/>
      <c r="UJU469" s="53"/>
      <c r="UJV469" s="53"/>
      <c r="UJW469" s="53"/>
      <c r="UJX469" s="53"/>
      <c r="UJY469" s="53"/>
      <c r="UJZ469" s="53"/>
      <c r="UKA469" s="53"/>
      <c r="UKB469" s="53"/>
      <c r="UKC469" s="53"/>
      <c r="UKD469" s="53"/>
      <c r="UKE469" s="53"/>
      <c r="UKF469" s="53"/>
      <c r="UKG469" s="53"/>
      <c r="UKH469" s="53"/>
      <c r="UKI469" s="53"/>
      <c r="UKJ469" s="53"/>
      <c r="UKK469" s="53"/>
      <c r="UKL469" s="53"/>
      <c r="UKM469" s="53"/>
      <c r="UKN469" s="53"/>
      <c r="UKO469" s="53"/>
      <c r="UKP469" s="53"/>
      <c r="UKQ469" s="53"/>
      <c r="UKR469" s="53"/>
      <c r="UKS469" s="53"/>
      <c r="UKT469" s="53"/>
      <c r="UKU469" s="53"/>
      <c r="UKV469" s="53"/>
      <c r="UKW469" s="53"/>
      <c r="UKX469" s="53"/>
      <c r="UKY469" s="53"/>
      <c r="UKZ469" s="53"/>
      <c r="ULA469" s="53"/>
      <c r="ULB469" s="53"/>
      <c r="ULC469" s="53"/>
      <c r="ULD469" s="53"/>
      <c r="ULE469" s="53"/>
      <c r="ULF469" s="53"/>
      <c r="ULG469" s="53"/>
      <c r="ULH469" s="53"/>
      <c r="ULI469" s="53"/>
      <c r="ULJ469" s="53"/>
      <c r="ULK469" s="53"/>
      <c r="ULL469" s="53"/>
      <c r="ULM469" s="53"/>
      <c r="ULN469" s="53"/>
      <c r="ULO469" s="53"/>
      <c r="ULP469" s="53"/>
      <c r="ULQ469" s="53"/>
      <c r="ULR469" s="53"/>
      <c r="ULS469" s="53"/>
      <c r="ULT469" s="53"/>
      <c r="ULU469" s="53"/>
      <c r="ULV469" s="53"/>
      <c r="ULW469" s="53"/>
      <c r="ULX469" s="53"/>
      <c r="ULY469" s="53"/>
      <c r="ULZ469" s="53"/>
      <c r="UMA469" s="53"/>
      <c r="UMB469" s="53"/>
      <c r="UMC469" s="53"/>
      <c r="UMD469" s="53"/>
      <c r="UME469" s="53"/>
      <c r="UMF469" s="53"/>
      <c r="UMG469" s="53"/>
      <c r="UMH469" s="53"/>
      <c r="UMI469" s="53"/>
      <c r="UMJ469" s="53"/>
      <c r="UMK469" s="53"/>
      <c r="UML469" s="53"/>
      <c r="UMM469" s="53"/>
      <c r="UMN469" s="53"/>
      <c r="UMO469" s="53"/>
      <c r="UMP469" s="53"/>
      <c r="UMQ469" s="53"/>
      <c r="UMR469" s="53"/>
      <c r="UMS469" s="53"/>
      <c r="UMT469" s="53"/>
      <c r="UMU469" s="53"/>
      <c r="UMV469" s="53"/>
      <c r="UMW469" s="53"/>
      <c r="UMX469" s="53"/>
      <c r="UMY469" s="53"/>
      <c r="UMZ469" s="53"/>
      <c r="UNA469" s="53"/>
      <c r="UNB469" s="53"/>
      <c r="UNC469" s="53"/>
      <c r="UND469" s="53"/>
      <c r="UNE469" s="53"/>
      <c r="UNF469" s="53"/>
      <c r="UNG469" s="53"/>
      <c r="UNH469" s="53"/>
      <c r="UNI469" s="53"/>
      <c r="UNJ469" s="53"/>
      <c r="UNK469" s="53"/>
      <c r="UNL469" s="53"/>
      <c r="UNM469" s="53"/>
      <c r="UNN469" s="53"/>
      <c r="UNO469" s="53"/>
      <c r="UNP469" s="53"/>
      <c r="UNQ469" s="53"/>
      <c r="UNR469" s="53"/>
      <c r="UNS469" s="53"/>
      <c r="UNT469" s="53"/>
      <c r="UNU469" s="53"/>
      <c r="UNV469" s="53"/>
      <c r="UNW469" s="53"/>
      <c r="UNX469" s="53"/>
      <c r="UNY469" s="53"/>
      <c r="UNZ469" s="53"/>
      <c r="UOA469" s="53"/>
      <c r="UOB469" s="53"/>
      <c r="UOC469" s="53"/>
      <c r="UOD469" s="53"/>
      <c r="UOE469" s="53"/>
      <c r="UOF469" s="53"/>
      <c r="UOG469" s="53"/>
      <c r="UOH469" s="53"/>
      <c r="UOI469" s="53"/>
      <c r="UOJ469" s="53"/>
      <c r="UOK469" s="53"/>
      <c r="UOL469" s="53"/>
      <c r="UOM469" s="53"/>
      <c r="UON469" s="53"/>
      <c r="UOO469" s="53"/>
      <c r="UOP469" s="53"/>
      <c r="UOQ469" s="53"/>
      <c r="UOR469" s="53"/>
      <c r="UOS469" s="53"/>
      <c r="UOT469" s="53"/>
      <c r="UOU469" s="53"/>
      <c r="UOV469" s="53"/>
      <c r="UOW469" s="53"/>
      <c r="UOX469" s="53"/>
      <c r="UOY469" s="53"/>
      <c r="UOZ469" s="53"/>
      <c r="UPA469" s="53"/>
      <c r="UPB469" s="53"/>
      <c r="UPC469" s="53"/>
      <c r="UPD469" s="53"/>
      <c r="UPE469" s="53"/>
      <c r="UPF469" s="53"/>
      <c r="UPG469" s="53"/>
      <c r="UPH469" s="53"/>
      <c r="UPI469" s="53"/>
      <c r="UPJ469" s="53"/>
      <c r="UPK469" s="53"/>
      <c r="UPL469" s="53"/>
      <c r="UPM469" s="53"/>
      <c r="UPN469" s="53"/>
      <c r="UPO469" s="53"/>
      <c r="UPP469" s="53"/>
      <c r="UPQ469" s="53"/>
      <c r="UPR469" s="53"/>
      <c r="UPS469" s="53"/>
      <c r="UPT469" s="53"/>
      <c r="UPU469" s="53"/>
      <c r="UPV469" s="53"/>
      <c r="UPW469" s="53"/>
      <c r="UPX469" s="53"/>
      <c r="UPY469" s="53"/>
      <c r="UPZ469" s="53"/>
      <c r="UQA469" s="53"/>
      <c r="UQB469" s="53"/>
      <c r="UQC469" s="53"/>
      <c r="UQD469" s="53"/>
      <c r="UQE469" s="53"/>
      <c r="UQF469" s="53"/>
      <c r="UQG469" s="53"/>
      <c r="UQH469" s="53"/>
      <c r="UQI469" s="53"/>
      <c r="UQJ469" s="53"/>
      <c r="UQK469" s="53"/>
      <c r="UQL469" s="53"/>
      <c r="UQM469" s="53"/>
      <c r="UQN469" s="53"/>
      <c r="UQO469" s="53"/>
      <c r="UQP469" s="53"/>
      <c r="UQQ469" s="53"/>
      <c r="UQR469" s="53"/>
      <c r="UQS469" s="53"/>
      <c r="UQT469" s="53"/>
      <c r="UQU469" s="53"/>
      <c r="UQV469" s="53"/>
      <c r="UQW469" s="53"/>
      <c r="UQX469" s="53"/>
      <c r="UQY469" s="53"/>
      <c r="UQZ469" s="53"/>
      <c r="URA469" s="53"/>
      <c r="URB469" s="53"/>
      <c r="URC469" s="53"/>
      <c r="URD469" s="53"/>
      <c r="URE469" s="53"/>
      <c r="URF469" s="53"/>
      <c r="URG469" s="53"/>
      <c r="URH469" s="53"/>
      <c r="URI469" s="53"/>
      <c r="URJ469" s="53"/>
      <c r="URK469" s="53"/>
      <c r="URL469" s="53"/>
      <c r="URM469" s="53"/>
      <c r="URN469" s="53"/>
      <c r="URO469" s="53"/>
      <c r="URP469" s="53"/>
      <c r="URQ469" s="53"/>
      <c r="URR469" s="53"/>
      <c r="URS469" s="53"/>
      <c r="URT469" s="53"/>
      <c r="URU469" s="53"/>
      <c r="URV469" s="53"/>
      <c r="URW469" s="53"/>
      <c r="URX469" s="53"/>
      <c r="URY469" s="53"/>
      <c r="URZ469" s="53"/>
      <c r="USA469" s="53"/>
      <c r="USB469" s="53"/>
      <c r="USC469" s="53"/>
      <c r="USD469" s="53"/>
      <c r="USE469" s="53"/>
      <c r="USF469" s="53"/>
      <c r="USG469" s="53"/>
      <c r="USH469" s="53"/>
      <c r="USI469" s="53"/>
      <c r="USJ469" s="53"/>
      <c r="USK469" s="53"/>
      <c r="USL469" s="53"/>
      <c r="USM469" s="53"/>
      <c r="USN469" s="53"/>
      <c r="USO469" s="53"/>
      <c r="USP469" s="53"/>
      <c r="USQ469" s="53"/>
      <c r="USR469" s="53"/>
      <c r="USS469" s="53"/>
      <c r="UST469" s="53"/>
      <c r="USU469" s="53"/>
      <c r="USV469" s="53"/>
      <c r="USW469" s="53"/>
      <c r="USX469" s="53"/>
      <c r="USY469" s="53"/>
      <c r="USZ469" s="53"/>
      <c r="UTA469" s="53"/>
      <c r="UTB469" s="53"/>
      <c r="UTC469" s="53"/>
      <c r="UTD469" s="53"/>
      <c r="UTE469" s="53"/>
      <c r="UTF469" s="53"/>
      <c r="UTG469" s="53"/>
      <c r="UTH469" s="53"/>
      <c r="UTI469" s="53"/>
      <c r="UTJ469" s="53"/>
      <c r="UTK469" s="53"/>
      <c r="UTL469" s="53"/>
      <c r="UTM469" s="53"/>
      <c r="UTN469" s="53"/>
      <c r="UTO469" s="53"/>
      <c r="UTP469" s="53"/>
      <c r="UTQ469" s="53"/>
      <c r="UTR469" s="53"/>
      <c r="UTS469" s="53"/>
      <c r="UTT469" s="53"/>
      <c r="UTU469" s="53"/>
      <c r="UTV469" s="53"/>
      <c r="UTW469" s="53"/>
      <c r="UTX469" s="53"/>
      <c r="UTY469" s="53"/>
      <c r="UTZ469" s="53"/>
      <c r="UUA469" s="53"/>
      <c r="UUB469" s="53"/>
      <c r="UUC469" s="53"/>
      <c r="UUD469" s="53"/>
      <c r="UUE469" s="53"/>
      <c r="UUF469" s="53"/>
      <c r="UUG469" s="53"/>
      <c r="UUH469" s="53"/>
      <c r="UUI469" s="53"/>
      <c r="UUJ469" s="53"/>
      <c r="UUK469" s="53"/>
      <c r="UUL469" s="53"/>
      <c r="UUM469" s="53"/>
      <c r="UUN469" s="53"/>
      <c r="UUO469" s="53"/>
      <c r="UUP469" s="53"/>
      <c r="UUQ469" s="53"/>
      <c r="UUR469" s="53"/>
      <c r="UUS469" s="53"/>
      <c r="UUT469" s="53"/>
      <c r="UUU469" s="53"/>
      <c r="UUV469" s="53"/>
      <c r="UUW469" s="53"/>
      <c r="UUX469" s="53"/>
      <c r="UUY469" s="53"/>
      <c r="UUZ469" s="53"/>
      <c r="UVA469" s="53"/>
      <c r="UVB469" s="53"/>
      <c r="UVC469" s="53"/>
      <c r="UVD469" s="53"/>
      <c r="UVE469" s="53"/>
      <c r="UVF469" s="53"/>
      <c r="UVG469" s="53"/>
      <c r="UVH469" s="53"/>
      <c r="UVI469" s="53"/>
      <c r="UVJ469" s="53"/>
      <c r="UVK469" s="53"/>
      <c r="UVL469" s="53"/>
      <c r="UVM469" s="53"/>
      <c r="UVN469" s="53"/>
      <c r="UVO469" s="53"/>
      <c r="UVP469" s="53"/>
      <c r="UVQ469" s="53"/>
      <c r="UVR469" s="53"/>
      <c r="UVS469" s="53"/>
      <c r="UVT469" s="53"/>
      <c r="UVU469" s="53"/>
      <c r="UVV469" s="53"/>
      <c r="UVW469" s="53"/>
      <c r="UVX469" s="53"/>
      <c r="UVY469" s="53"/>
      <c r="UVZ469" s="53"/>
      <c r="UWA469" s="53"/>
      <c r="UWB469" s="53"/>
      <c r="UWC469" s="53"/>
      <c r="UWD469" s="53"/>
      <c r="UWE469" s="53"/>
      <c r="UWF469" s="53"/>
      <c r="UWG469" s="53"/>
      <c r="UWH469" s="53"/>
      <c r="UWI469" s="53"/>
      <c r="UWJ469" s="53"/>
      <c r="UWK469" s="53"/>
      <c r="UWL469" s="53"/>
      <c r="UWM469" s="53"/>
      <c r="UWN469" s="53"/>
      <c r="UWO469" s="53"/>
      <c r="UWP469" s="53"/>
      <c r="UWQ469" s="53"/>
      <c r="UWR469" s="53"/>
      <c r="UWS469" s="53"/>
      <c r="UWT469" s="53"/>
      <c r="UWU469" s="53"/>
      <c r="UWV469" s="53"/>
      <c r="UWW469" s="53"/>
      <c r="UWX469" s="53"/>
      <c r="UWY469" s="53"/>
      <c r="UWZ469" s="53"/>
      <c r="UXA469" s="53"/>
      <c r="UXB469" s="53"/>
      <c r="UXC469" s="53"/>
      <c r="UXD469" s="53"/>
      <c r="UXE469" s="53"/>
      <c r="UXF469" s="53"/>
      <c r="UXG469" s="53"/>
      <c r="UXH469" s="53"/>
      <c r="UXI469" s="53"/>
      <c r="UXJ469" s="53"/>
      <c r="UXK469" s="53"/>
      <c r="UXL469" s="53"/>
      <c r="UXM469" s="53"/>
      <c r="UXN469" s="53"/>
      <c r="UXO469" s="53"/>
      <c r="UXP469" s="53"/>
      <c r="UXQ469" s="53"/>
      <c r="UXR469" s="53"/>
      <c r="UXS469" s="53"/>
      <c r="UXT469" s="53"/>
      <c r="UXU469" s="53"/>
      <c r="UXV469" s="53"/>
      <c r="UXW469" s="53"/>
      <c r="UXX469" s="53"/>
      <c r="UXY469" s="53"/>
      <c r="UXZ469" s="53"/>
      <c r="UYA469" s="53"/>
      <c r="UYB469" s="53"/>
      <c r="UYC469" s="53"/>
      <c r="UYD469" s="53"/>
      <c r="UYE469" s="53"/>
      <c r="UYF469" s="53"/>
      <c r="UYG469" s="53"/>
      <c r="UYH469" s="53"/>
      <c r="UYI469" s="53"/>
      <c r="UYJ469" s="53"/>
      <c r="UYK469" s="53"/>
      <c r="UYL469" s="53"/>
      <c r="UYM469" s="53"/>
      <c r="UYN469" s="53"/>
      <c r="UYO469" s="53"/>
      <c r="UYP469" s="53"/>
      <c r="UYQ469" s="53"/>
      <c r="UYR469" s="53"/>
      <c r="UYS469" s="53"/>
      <c r="UYT469" s="53"/>
      <c r="UYU469" s="53"/>
      <c r="UYV469" s="53"/>
      <c r="UYW469" s="53"/>
      <c r="UYX469" s="53"/>
      <c r="UYY469" s="53"/>
      <c r="UYZ469" s="53"/>
      <c r="UZA469" s="53"/>
      <c r="UZB469" s="53"/>
      <c r="UZC469" s="53"/>
      <c r="UZD469" s="53"/>
      <c r="UZE469" s="53"/>
      <c r="UZF469" s="53"/>
      <c r="UZG469" s="53"/>
      <c r="UZH469" s="53"/>
      <c r="UZI469" s="53"/>
      <c r="UZJ469" s="53"/>
      <c r="UZK469" s="53"/>
      <c r="UZL469" s="53"/>
      <c r="UZM469" s="53"/>
      <c r="UZN469" s="53"/>
      <c r="UZO469" s="53"/>
      <c r="UZP469" s="53"/>
      <c r="UZQ469" s="53"/>
      <c r="UZR469" s="53"/>
      <c r="UZS469" s="53"/>
      <c r="UZT469" s="53"/>
      <c r="UZU469" s="53"/>
      <c r="UZV469" s="53"/>
      <c r="UZW469" s="53"/>
      <c r="UZX469" s="53"/>
      <c r="UZY469" s="53"/>
      <c r="UZZ469" s="53"/>
      <c r="VAA469" s="53"/>
      <c r="VAB469" s="53"/>
      <c r="VAC469" s="53"/>
      <c r="VAD469" s="53"/>
      <c r="VAE469" s="53"/>
      <c r="VAF469" s="53"/>
      <c r="VAG469" s="53"/>
      <c r="VAH469" s="53"/>
      <c r="VAI469" s="53"/>
      <c r="VAJ469" s="53"/>
      <c r="VAK469" s="53"/>
      <c r="VAL469" s="53"/>
      <c r="VAM469" s="53"/>
      <c r="VAN469" s="53"/>
      <c r="VAO469" s="53"/>
      <c r="VAP469" s="53"/>
      <c r="VAQ469" s="53"/>
      <c r="VAR469" s="53"/>
      <c r="VAS469" s="53"/>
      <c r="VAT469" s="53"/>
      <c r="VAU469" s="53"/>
      <c r="VAV469" s="53"/>
      <c r="VAW469" s="53"/>
      <c r="VAX469" s="53"/>
      <c r="VAY469" s="53"/>
      <c r="VAZ469" s="53"/>
      <c r="VBA469" s="53"/>
      <c r="VBB469" s="53"/>
      <c r="VBC469" s="53"/>
      <c r="VBD469" s="53"/>
      <c r="VBE469" s="53"/>
      <c r="VBF469" s="53"/>
      <c r="VBG469" s="53"/>
      <c r="VBH469" s="53"/>
      <c r="VBI469" s="53"/>
      <c r="VBJ469" s="53"/>
      <c r="VBK469" s="53"/>
      <c r="VBL469" s="53"/>
      <c r="VBM469" s="53"/>
      <c r="VBN469" s="53"/>
      <c r="VBO469" s="53"/>
      <c r="VBP469" s="53"/>
      <c r="VBQ469" s="53"/>
      <c r="VBR469" s="53"/>
      <c r="VBS469" s="53"/>
      <c r="VBT469" s="53"/>
      <c r="VBU469" s="53"/>
      <c r="VBV469" s="53"/>
      <c r="VBW469" s="53"/>
      <c r="VBX469" s="53"/>
      <c r="VBY469" s="53"/>
      <c r="VBZ469" s="53"/>
      <c r="VCA469" s="53"/>
      <c r="VCB469" s="53"/>
      <c r="VCC469" s="53"/>
      <c r="VCD469" s="53"/>
      <c r="VCE469" s="53"/>
      <c r="VCF469" s="53"/>
      <c r="VCG469" s="53"/>
      <c r="VCH469" s="53"/>
      <c r="VCI469" s="53"/>
      <c r="VCJ469" s="53"/>
      <c r="VCK469" s="53"/>
      <c r="VCL469" s="53"/>
      <c r="VCM469" s="53"/>
      <c r="VCN469" s="53"/>
      <c r="VCO469" s="53"/>
      <c r="VCP469" s="53"/>
      <c r="VCQ469" s="53"/>
      <c r="VCR469" s="53"/>
      <c r="VCS469" s="53"/>
      <c r="VCT469" s="53"/>
      <c r="VCU469" s="53"/>
      <c r="VCV469" s="53"/>
      <c r="VCW469" s="53"/>
      <c r="VCX469" s="53"/>
      <c r="VCY469" s="53"/>
      <c r="VCZ469" s="53"/>
      <c r="VDA469" s="53"/>
      <c r="VDB469" s="53"/>
      <c r="VDC469" s="53"/>
      <c r="VDD469" s="53"/>
      <c r="VDE469" s="53"/>
      <c r="VDF469" s="53"/>
      <c r="VDG469" s="53"/>
      <c r="VDH469" s="53"/>
      <c r="VDI469" s="53"/>
      <c r="VDJ469" s="53"/>
      <c r="VDK469" s="53"/>
      <c r="VDL469" s="53"/>
      <c r="VDM469" s="53"/>
      <c r="VDN469" s="53"/>
      <c r="VDO469" s="53"/>
      <c r="VDP469" s="53"/>
      <c r="VDQ469" s="53"/>
      <c r="VDR469" s="53"/>
      <c r="VDS469" s="53"/>
      <c r="VDT469" s="53"/>
      <c r="VDU469" s="53"/>
      <c r="VDV469" s="53"/>
      <c r="VDW469" s="53"/>
      <c r="VDX469" s="53"/>
      <c r="VDY469" s="53"/>
      <c r="VDZ469" s="53"/>
      <c r="VEA469" s="53"/>
      <c r="VEB469" s="53"/>
      <c r="VEC469" s="53"/>
      <c r="VED469" s="53"/>
      <c r="VEE469" s="53"/>
      <c r="VEF469" s="53"/>
      <c r="VEG469" s="53"/>
      <c r="VEH469" s="53"/>
      <c r="VEI469" s="53"/>
      <c r="VEJ469" s="53"/>
      <c r="VEK469" s="53"/>
      <c r="VEL469" s="53"/>
      <c r="VEM469" s="53"/>
      <c r="VEN469" s="53"/>
      <c r="VEO469" s="53"/>
      <c r="VEP469" s="53"/>
      <c r="VEQ469" s="53"/>
      <c r="VER469" s="53"/>
      <c r="VES469" s="53"/>
      <c r="VET469" s="53"/>
      <c r="VEU469" s="53"/>
      <c r="VEV469" s="53"/>
      <c r="VEW469" s="53"/>
      <c r="VEX469" s="53"/>
      <c r="VEY469" s="53"/>
      <c r="VEZ469" s="53"/>
      <c r="VFA469" s="53"/>
      <c r="VFB469" s="53"/>
      <c r="VFC469" s="53"/>
      <c r="VFD469" s="53"/>
      <c r="VFE469" s="53"/>
      <c r="VFF469" s="53"/>
      <c r="VFG469" s="53"/>
      <c r="VFH469" s="53"/>
      <c r="VFI469" s="53"/>
      <c r="VFJ469" s="53"/>
      <c r="VFK469" s="53"/>
      <c r="VFL469" s="53"/>
      <c r="VFM469" s="53"/>
      <c r="VFN469" s="53"/>
      <c r="VFO469" s="53"/>
      <c r="VFP469" s="53"/>
      <c r="VFQ469" s="53"/>
      <c r="VFR469" s="53"/>
      <c r="VFS469" s="53"/>
      <c r="VFT469" s="53"/>
      <c r="VFU469" s="53"/>
      <c r="VFV469" s="53"/>
      <c r="VFW469" s="53"/>
      <c r="VFX469" s="53"/>
      <c r="VFY469" s="53"/>
      <c r="VFZ469" s="53"/>
      <c r="VGA469" s="53"/>
      <c r="VGB469" s="53"/>
      <c r="VGC469" s="53"/>
      <c r="VGD469" s="53"/>
      <c r="VGE469" s="53"/>
      <c r="VGF469" s="53"/>
      <c r="VGG469" s="53"/>
      <c r="VGH469" s="53"/>
      <c r="VGI469" s="53"/>
      <c r="VGJ469" s="53"/>
      <c r="VGK469" s="53"/>
      <c r="VGL469" s="53"/>
      <c r="VGM469" s="53"/>
      <c r="VGN469" s="53"/>
      <c r="VGO469" s="53"/>
      <c r="VGP469" s="53"/>
      <c r="VGQ469" s="53"/>
      <c r="VGR469" s="53"/>
      <c r="VGS469" s="53"/>
      <c r="VGT469" s="53"/>
      <c r="VGU469" s="53"/>
      <c r="VGV469" s="53"/>
      <c r="VGW469" s="53"/>
      <c r="VGX469" s="53"/>
      <c r="VGY469" s="53"/>
      <c r="VGZ469" s="53"/>
      <c r="VHA469" s="53"/>
      <c r="VHB469" s="53"/>
      <c r="VHC469" s="53"/>
      <c r="VHD469" s="53"/>
      <c r="VHE469" s="53"/>
      <c r="VHF469" s="53"/>
      <c r="VHG469" s="53"/>
      <c r="VHH469" s="53"/>
      <c r="VHI469" s="53"/>
      <c r="VHJ469" s="53"/>
      <c r="VHK469" s="53"/>
      <c r="VHL469" s="53"/>
      <c r="VHM469" s="53"/>
      <c r="VHN469" s="53"/>
      <c r="VHO469" s="53"/>
      <c r="VHP469" s="53"/>
      <c r="VHQ469" s="53"/>
      <c r="VHR469" s="53"/>
      <c r="VHS469" s="53"/>
      <c r="VHT469" s="53"/>
      <c r="VHU469" s="53"/>
      <c r="VHV469" s="53"/>
      <c r="VHW469" s="53"/>
      <c r="VHX469" s="53"/>
      <c r="VHY469" s="53"/>
      <c r="VHZ469" s="53"/>
      <c r="VIA469" s="53"/>
      <c r="VIB469" s="53"/>
      <c r="VIC469" s="53"/>
      <c r="VID469" s="53"/>
      <c r="VIE469" s="53"/>
      <c r="VIF469" s="53"/>
      <c r="VIG469" s="53"/>
      <c r="VIH469" s="53"/>
      <c r="VII469" s="53"/>
      <c r="VIJ469" s="53"/>
      <c r="VIK469" s="53"/>
      <c r="VIL469" s="53"/>
      <c r="VIM469" s="53"/>
      <c r="VIN469" s="53"/>
      <c r="VIO469" s="53"/>
      <c r="VIP469" s="53"/>
      <c r="VIQ469" s="53"/>
      <c r="VIR469" s="53"/>
      <c r="VIS469" s="53"/>
      <c r="VIT469" s="53"/>
      <c r="VIU469" s="53"/>
      <c r="VIV469" s="53"/>
      <c r="VIW469" s="53"/>
      <c r="VIX469" s="53"/>
      <c r="VIY469" s="53"/>
      <c r="VIZ469" s="53"/>
      <c r="VJA469" s="53"/>
      <c r="VJB469" s="53"/>
      <c r="VJC469" s="53"/>
      <c r="VJD469" s="53"/>
      <c r="VJE469" s="53"/>
      <c r="VJF469" s="53"/>
      <c r="VJG469" s="53"/>
      <c r="VJH469" s="53"/>
      <c r="VJI469" s="53"/>
      <c r="VJJ469" s="53"/>
      <c r="VJK469" s="53"/>
      <c r="VJL469" s="53"/>
      <c r="VJM469" s="53"/>
      <c r="VJN469" s="53"/>
      <c r="VJO469" s="53"/>
      <c r="VJP469" s="53"/>
      <c r="VJQ469" s="53"/>
      <c r="VJR469" s="53"/>
      <c r="VJS469" s="53"/>
      <c r="VJT469" s="53"/>
      <c r="VJU469" s="53"/>
      <c r="VJV469" s="53"/>
      <c r="VJW469" s="53"/>
      <c r="VJX469" s="53"/>
      <c r="VJY469" s="53"/>
      <c r="VJZ469" s="53"/>
      <c r="VKA469" s="53"/>
      <c r="VKB469" s="53"/>
      <c r="VKC469" s="53"/>
      <c r="VKD469" s="53"/>
      <c r="VKE469" s="53"/>
      <c r="VKF469" s="53"/>
      <c r="VKG469" s="53"/>
      <c r="VKH469" s="53"/>
      <c r="VKI469" s="53"/>
      <c r="VKJ469" s="53"/>
      <c r="VKK469" s="53"/>
      <c r="VKL469" s="53"/>
      <c r="VKM469" s="53"/>
      <c r="VKN469" s="53"/>
      <c r="VKO469" s="53"/>
      <c r="VKP469" s="53"/>
      <c r="VKQ469" s="53"/>
      <c r="VKR469" s="53"/>
      <c r="VKS469" s="53"/>
      <c r="VKT469" s="53"/>
      <c r="VKU469" s="53"/>
      <c r="VKV469" s="53"/>
      <c r="VKW469" s="53"/>
      <c r="VKX469" s="53"/>
      <c r="VKY469" s="53"/>
      <c r="VKZ469" s="53"/>
      <c r="VLA469" s="53"/>
      <c r="VLB469" s="53"/>
      <c r="VLC469" s="53"/>
      <c r="VLD469" s="53"/>
      <c r="VLE469" s="53"/>
      <c r="VLF469" s="53"/>
      <c r="VLG469" s="53"/>
      <c r="VLH469" s="53"/>
      <c r="VLI469" s="53"/>
      <c r="VLJ469" s="53"/>
      <c r="VLK469" s="53"/>
      <c r="VLL469" s="53"/>
      <c r="VLM469" s="53"/>
      <c r="VLN469" s="53"/>
      <c r="VLO469" s="53"/>
      <c r="VLP469" s="53"/>
      <c r="VLQ469" s="53"/>
      <c r="VLR469" s="53"/>
      <c r="VLS469" s="53"/>
      <c r="VLT469" s="53"/>
      <c r="VLU469" s="53"/>
      <c r="VLV469" s="53"/>
      <c r="VLW469" s="53"/>
      <c r="VLX469" s="53"/>
      <c r="VLY469" s="53"/>
      <c r="VLZ469" s="53"/>
      <c r="VMA469" s="53"/>
      <c r="VMB469" s="53"/>
      <c r="VMC469" s="53"/>
      <c r="VMD469" s="53"/>
      <c r="VME469" s="53"/>
      <c r="VMF469" s="53"/>
      <c r="VMG469" s="53"/>
      <c r="VMH469" s="53"/>
      <c r="VMI469" s="53"/>
      <c r="VMJ469" s="53"/>
      <c r="VMK469" s="53"/>
      <c r="VML469" s="53"/>
      <c r="VMM469" s="53"/>
      <c r="VMN469" s="53"/>
      <c r="VMO469" s="53"/>
      <c r="VMP469" s="53"/>
      <c r="VMQ469" s="53"/>
      <c r="VMR469" s="53"/>
      <c r="VMS469" s="53"/>
      <c r="VMT469" s="53"/>
      <c r="VMU469" s="53"/>
      <c r="VMV469" s="53"/>
      <c r="VMW469" s="53"/>
      <c r="VMX469" s="53"/>
      <c r="VMY469" s="53"/>
      <c r="VMZ469" s="53"/>
      <c r="VNA469" s="53"/>
      <c r="VNB469" s="53"/>
      <c r="VNC469" s="53"/>
      <c r="VND469" s="53"/>
      <c r="VNE469" s="53"/>
      <c r="VNF469" s="53"/>
      <c r="VNG469" s="53"/>
      <c r="VNH469" s="53"/>
      <c r="VNI469" s="53"/>
      <c r="VNJ469" s="53"/>
      <c r="VNK469" s="53"/>
      <c r="VNL469" s="53"/>
      <c r="VNM469" s="53"/>
      <c r="VNN469" s="53"/>
      <c r="VNO469" s="53"/>
      <c r="VNP469" s="53"/>
      <c r="VNQ469" s="53"/>
      <c r="VNR469" s="53"/>
      <c r="VNS469" s="53"/>
      <c r="VNT469" s="53"/>
      <c r="VNU469" s="53"/>
      <c r="VNV469" s="53"/>
      <c r="VNW469" s="53"/>
      <c r="VNX469" s="53"/>
      <c r="VNY469" s="53"/>
      <c r="VNZ469" s="53"/>
      <c r="VOA469" s="53"/>
      <c r="VOB469" s="53"/>
      <c r="VOC469" s="53"/>
      <c r="VOD469" s="53"/>
      <c r="VOE469" s="53"/>
      <c r="VOF469" s="53"/>
      <c r="VOG469" s="53"/>
      <c r="VOH469" s="53"/>
      <c r="VOI469" s="53"/>
      <c r="VOJ469" s="53"/>
      <c r="VOK469" s="53"/>
      <c r="VOL469" s="53"/>
      <c r="VOM469" s="53"/>
      <c r="VON469" s="53"/>
      <c r="VOO469" s="53"/>
      <c r="VOP469" s="53"/>
      <c r="VOQ469" s="53"/>
      <c r="VOR469" s="53"/>
      <c r="VOS469" s="53"/>
      <c r="VOT469" s="53"/>
      <c r="VOU469" s="53"/>
      <c r="VOV469" s="53"/>
      <c r="VOW469" s="53"/>
      <c r="VOX469" s="53"/>
      <c r="VOY469" s="53"/>
      <c r="VOZ469" s="53"/>
      <c r="VPA469" s="53"/>
      <c r="VPB469" s="53"/>
      <c r="VPC469" s="53"/>
      <c r="VPD469" s="53"/>
      <c r="VPE469" s="53"/>
      <c r="VPF469" s="53"/>
      <c r="VPG469" s="53"/>
      <c r="VPH469" s="53"/>
      <c r="VPI469" s="53"/>
      <c r="VPJ469" s="53"/>
      <c r="VPK469" s="53"/>
      <c r="VPL469" s="53"/>
      <c r="VPM469" s="53"/>
      <c r="VPN469" s="53"/>
      <c r="VPO469" s="53"/>
      <c r="VPP469" s="53"/>
      <c r="VPQ469" s="53"/>
      <c r="VPR469" s="53"/>
      <c r="VPS469" s="53"/>
      <c r="VPT469" s="53"/>
      <c r="VPU469" s="53"/>
      <c r="VPV469" s="53"/>
      <c r="VPW469" s="53"/>
      <c r="VPX469" s="53"/>
      <c r="VPY469" s="53"/>
      <c r="VPZ469" s="53"/>
      <c r="VQA469" s="53"/>
      <c r="VQB469" s="53"/>
      <c r="VQC469" s="53"/>
      <c r="VQD469" s="53"/>
      <c r="VQE469" s="53"/>
      <c r="VQF469" s="53"/>
      <c r="VQG469" s="53"/>
      <c r="VQH469" s="53"/>
      <c r="VQI469" s="53"/>
      <c r="VQJ469" s="53"/>
      <c r="VQK469" s="53"/>
      <c r="VQL469" s="53"/>
      <c r="VQM469" s="53"/>
      <c r="VQN469" s="53"/>
      <c r="VQO469" s="53"/>
      <c r="VQP469" s="53"/>
      <c r="VQQ469" s="53"/>
      <c r="VQR469" s="53"/>
      <c r="VQS469" s="53"/>
      <c r="VQT469" s="53"/>
      <c r="VQU469" s="53"/>
      <c r="VQV469" s="53"/>
      <c r="VQW469" s="53"/>
      <c r="VQX469" s="53"/>
      <c r="VQY469" s="53"/>
      <c r="VQZ469" s="53"/>
      <c r="VRA469" s="53"/>
      <c r="VRB469" s="53"/>
      <c r="VRC469" s="53"/>
      <c r="VRD469" s="53"/>
      <c r="VRE469" s="53"/>
      <c r="VRF469" s="53"/>
      <c r="VRG469" s="53"/>
      <c r="VRH469" s="53"/>
      <c r="VRI469" s="53"/>
      <c r="VRJ469" s="53"/>
      <c r="VRK469" s="53"/>
      <c r="VRL469" s="53"/>
      <c r="VRM469" s="53"/>
      <c r="VRN469" s="53"/>
      <c r="VRO469" s="53"/>
      <c r="VRP469" s="53"/>
      <c r="VRQ469" s="53"/>
      <c r="VRR469" s="53"/>
      <c r="VRS469" s="53"/>
      <c r="VRT469" s="53"/>
      <c r="VRU469" s="53"/>
      <c r="VRV469" s="53"/>
      <c r="VRW469" s="53"/>
      <c r="VRX469" s="53"/>
      <c r="VRY469" s="53"/>
      <c r="VRZ469" s="53"/>
      <c r="VSA469" s="53"/>
      <c r="VSB469" s="53"/>
      <c r="VSC469" s="53"/>
      <c r="VSD469" s="53"/>
      <c r="VSE469" s="53"/>
      <c r="VSF469" s="53"/>
      <c r="VSG469" s="53"/>
      <c r="VSH469" s="53"/>
      <c r="VSI469" s="53"/>
      <c r="VSJ469" s="53"/>
      <c r="VSK469" s="53"/>
      <c r="VSL469" s="53"/>
      <c r="VSM469" s="53"/>
      <c r="VSN469" s="53"/>
      <c r="VSO469" s="53"/>
      <c r="VSP469" s="53"/>
      <c r="VSQ469" s="53"/>
      <c r="VSR469" s="53"/>
      <c r="VSS469" s="53"/>
      <c r="VST469" s="53"/>
      <c r="VSU469" s="53"/>
      <c r="VSV469" s="53"/>
      <c r="VSW469" s="53"/>
      <c r="VSX469" s="53"/>
      <c r="VSY469" s="53"/>
      <c r="VSZ469" s="53"/>
      <c r="VTA469" s="53"/>
      <c r="VTB469" s="53"/>
      <c r="VTC469" s="53"/>
      <c r="VTD469" s="53"/>
      <c r="VTE469" s="53"/>
      <c r="VTF469" s="53"/>
      <c r="VTG469" s="53"/>
      <c r="VTH469" s="53"/>
      <c r="VTI469" s="53"/>
      <c r="VTJ469" s="53"/>
      <c r="VTK469" s="53"/>
      <c r="VTL469" s="53"/>
      <c r="VTM469" s="53"/>
      <c r="VTN469" s="53"/>
      <c r="VTO469" s="53"/>
      <c r="VTP469" s="53"/>
      <c r="VTQ469" s="53"/>
      <c r="VTR469" s="53"/>
      <c r="VTS469" s="53"/>
      <c r="VTT469" s="53"/>
      <c r="VTU469" s="53"/>
      <c r="VTV469" s="53"/>
      <c r="VTW469" s="53"/>
      <c r="VTX469" s="53"/>
      <c r="VTY469" s="53"/>
      <c r="VTZ469" s="53"/>
      <c r="VUA469" s="53"/>
      <c r="VUB469" s="53"/>
      <c r="VUC469" s="53"/>
      <c r="VUD469" s="53"/>
      <c r="VUE469" s="53"/>
      <c r="VUF469" s="53"/>
      <c r="VUG469" s="53"/>
      <c r="VUH469" s="53"/>
      <c r="VUI469" s="53"/>
      <c r="VUJ469" s="53"/>
      <c r="VUK469" s="53"/>
      <c r="VUL469" s="53"/>
      <c r="VUM469" s="53"/>
      <c r="VUN469" s="53"/>
      <c r="VUO469" s="53"/>
      <c r="VUP469" s="53"/>
      <c r="VUQ469" s="53"/>
      <c r="VUR469" s="53"/>
      <c r="VUS469" s="53"/>
      <c r="VUT469" s="53"/>
      <c r="VUU469" s="53"/>
      <c r="VUV469" s="53"/>
      <c r="VUW469" s="53"/>
      <c r="VUX469" s="53"/>
      <c r="VUY469" s="53"/>
      <c r="VUZ469" s="53"/>
      <c r="VVA469" s="53"/>
      <c r="VVB469" s="53"/>
      <c r="VVC469" s="53"/>
      <c r="VVD469" s="53"/>
      <c r="VVE469" s="53"/>
      <c r="VVF469" s="53"/>
      <c r="VVG469" s="53"/>
      <c r="VVH469" s="53"/>
      <c r="VVI469" s="53"/>
      <c r="VVJ469" s="53"/>
      <c r="VVK469" s="53"/>
      <c r="VVL469" s="53"/>
      <c r="VVM469" s="53"/>
      <c r="VVN469" s="53"/>
      <c r="VVO469" s="53"/>
      <c r="VVP469" s="53"/>
      <c r="VVQ469" s="53"/>
      <c r="VVR469" s="53"/>
      <c r="VVS469" s="53"/>
      <c r="VVT469" s="53"/>
      <c r="VVU469" s="53"/>
      <c r="VVV469" s="53"/>
      <c r="VVW469" s="53"/>
      <c r="VVX469" s="53"/>
      <c r="VVY469" s="53"/>
      <c r="VVZ469" s="53"/>
      <c r="VWA469" s="53"/>
      <c r="VWB469" s="53"/>
      <c r="VWC469" s="53"/>
      <c r="VWD469" s="53"/>
      <c r="VWE469" s="53"/>
      <c r="VWF469" s="53"/>
      <c r="VWG469" s="53"/>
      <c r="VWH469" s="53"/>
      <c r="VWI469" s="53"/>
      <c r="VWJ469" s="53"/>
      <c r="VWK469" s="53"/>
      <c r="VWL469" s="53"/>
      <c r="VWM469" s="53"/>
      <c r="VWN469" s="53"/>
      <c r="VWO469" s="53"/>
      <c r="VWP469" s="53"/>
      <c r="VWQ469" s="53"/>
      <c r="VWR469" s="53"/>
      <c r="VWS469" s="53"/>
      <c r="VWT469" s="53"/>
      <c r="VWU469" s="53"/>
      <c r="VWV469" s="53"/>
      <c r="VWW469" s="53"/>
      <c r="VWX469" s="53"/>
      <c r="VWY469" s="53"/>
      <c r="VWZ469" s="53"/>
      <c r="VXA469" s="53"/>
      <c r="VXB469" s="53"/>
      <c r="VXC469" s="53"/>
      <c r="VXD469" s="53"/>
      <c r="VXE469" s="53"/>
      <c r="VXF469" s="53"/>
      <c r="VXG469" s="53"/>
      <c r="VXH469" s="53"/>
      <c r="VXI469" s="53"/>
      <c r="VXJ469" s="53"/>
      <c r="VXK469" s="53"/>
      <c r="VXL469" s="53"/>
      <c r="VXM469" s="53"/>
      <c r="VXN469" s="53"/>
      <c r="VXO469" s="53"/>
      <c r="VXP469" s="53"/>
      <c r="VXQ469" s="53"/>
      <c r="VXR469" s="53"/>
      <c r="VXS469" s="53"/>
      <c r="VXT469" s="53"/>
      <c r="VXU469" s="53"/>
      <c r="VXV469" s="53"/>
      <c r="VXW469" s="53"/>
      <c r="VXX469" s="53"/>
      <c r="VXY469" s="53"/>
      <c r="VXZ469" s="53"/>
      <c r="VYA469" s="53"/>
      <c r="VYB469" s="53"/>
      <c r="VYC469" s="53"/>
      <c r="VYD469" s="53"/>
      <c r="VYE469" s="53"/>
      <c r="VYF469" s="53"/>
      <c r="VYG469" s="53"/>
      <c r="VYH469" s="53"/>
      <c r="VYI469" s="53"/>
      <c r="VYJ469" s="53"/>
      <c r="VYK469" s="53"/>
      <c r="VYL469" s="53"/>
      <c r="VYM469" s="53"/>
      <c r="VYN469" s="53"/>
      <c r="VYO469" s="53"/>
      <c r="VYP469" s="53"/>
      <c r="VYQ469" s="53"/>
      <c r="VYR469" s="53"/>
      <c r="VYS469" s="53"/>
      <c r="VYT469" s="53"/>
      <c r="VYU469" s="53"/>
      <c r="VYV469" s="53"/>
      <c r="VYW469" s="53"/>
      <c r="VYX469" s="53"/>
      <c r="VYY469" s="53"/>
      <c r="VYZ469" s="53"/>
      <c r="VZA469" s="53"/>
      <c r="VZB469" s="53"/>
      <c r="VZC469" s="53"/>
      <c r="VZD469" s="53"/>
      <c r="VZE469" s="53"/>
      <c r="VZF469" s="53"/>
      <c r="VZG469" s="53"/>
      <c r="VZH469" s="53"/>
      <c r="VZI469" s="53"/>
      <c r="VZJ469" s="53"/>
      <c r="VZK469" s="53"/>
      <c r="VZL469" s="53"/>
      <c r="VZM469" s="53"/>
      <c r="VZN469" s="53"/>
      <c r="VZO469" s="53"/>
      <c r="VZP469" s="53"/>
      <c r="VZQ469" s="53"/>
      <c r="VZR469" s="53"/>
      <c r="VZS469" s="53"/>
      <c r="VZT469" s="53"/>
      <c r="VZU469" s="53"/>
      <c r="VZV469" s="53"/>
      <c r="VZW469" s="53"/>
      <c r="VZX469" s="53"/>
      <c r="VZY469" s="53"/>
      <c r="VZZ469" s="53"/>
      <c r="WAA469" s="53"/>
      <c r="WAB469" s="53"/>
      <c r="WAC469" s="53"/>
      <c r="WAD469" s="53"/>
      <c r="WAE469" s="53"/>
      <c r="WAF469" s="53"/>
      <c r="WAG469" s="53"/>
      <c r="WAH469" s="53"/>
      <c r="WAI469" s="53"/>
      <c r="WAJ469" s="53"/>
      <c r="WAK469" s="53"/>
      <c r="WAL469" s="53"/>
      <c r="WAM469" s="53"/>
      <c r="WAN469" s="53"/>
      <c r="WAO469" s="53"/>
      <c r="WAP469" s="53"/>
      <c r="WAQ469" s="53"/>
      <c r="WAR469" s="53"/>
      <c r="WAS469" s="53"/>
      <c r="WAT469" s="53"/>
      <c r="WAU469" s="53"/>
      <c r="WAV469" s="53"/>
      <c r="WAW469" s="53"/>
      <c r="WAX469" s="53"/>
      <c r="WAY469" s="53"/>
      <c r="WAZ469" s="53"/>
      <c r="WBA469" s="53"/>
      <c r="WBB469" s="53"/>
      <c r="WBC469" s="53"/>
      <c r="WBD469" s="53"/>
      <c r="WBE469" s="53"/>
      <c r="WBF469" s="53"/>
      <c r="WBG469" s="53"/>
      <c r="WBH469" s="53"/>
      <c r="WBI469" s="53"/>
      <c r="WBJ469" s="53"/>
      <c r="WBK469" s="53"/>
      <c r="WBL469" s="53"/>
      <c r="WBM469" s="53"/>
      <c r="WBN469" s="53"/>
      <c r="WBO469" s="53"/>
      <c r="WBP469" s="53"/>
      <c r="WBQ469" s="53"/>
      <c r="WBR469" s="53"/>
      <c r="WBS469" s="53"/>
      <c r="WBT469" s="53"/>
      <c r="WBU469" s="53"/>
      <c r="WBV469" s="53"/>
      <c r="WBW469" s="53"/>
      <c r="WBX469" s="53"/>
      <c r="WBY469" s="53"/>
      <c r="WBZ469" s="53"/>
      <c r="WCA469" s="53"/>
      <c r="WCB469" s="53"/>
      <c r="WCC469" s="53"/>
      <c r="WCD469" s="53"/>
      <c r="WCE469" s="53"/>
      <c r="WCF469" s="53"/>
      <c r="WCG469" s="53"/>
      <c r="WCH469" s="53"/>
      <c r="WCI469" s="53"/>
      <c r="WCJ469" s="53"/>
      <c r="WCK469" s="53"/>
      <c r="WCL469" s="53"/>
      <c r="WCM469" s="53"/>
      <c r="WCN469" s="53"/>
      <c r="WCO469" s="53"/>
      <c r="WCP469" s="53"/>
      <c r="WCQ469" s="53"/>
      <c r="WCR469" s="53"/>
      <c r="WCS469" s="53"/>
      <c r="WCT469" s="53"/>
      <c r="WCU469" s="53"/>
      <c r="WCV469" s="53"/>
      <c r="WCW469" s="53"/>
      <c r="WCX469" s="53"/>
      <c r="WCY469" s="53"/>
      <c r="WCZ469" s="53"/>
      <c r="WDA469" s="53"/>
      <c r="WDB469" s="53"/>
      <c r="WDC469" s="53"/>
      <c r="WDD469" s="53"/>
      <c r="WDE469" s="53"/>
      <c r="WDF469" s="53"/>
      <c r="WDG469" s="53"/>
      <c r="WDH469" s="53"/>
      <c r="WDI469" s="53"/>
      <c r="WDJ469" s="53"/>
      <c r="WDK469" s="53"/>
      <c r="WDL469" s="53"/>
      <c r="WDM469" s="53"/>
      <c r="WDN469" s="53"/>
      <c r="WDO469" s="53"/>
      <c r="WDP469" s="53"/>
      <c r="WDQ469" s="53"/>
      <c r="WDR469" s="53"/>
      <c r="WDS469" s="53"/>
      <c r="WDT469" s="53"/>
      <c r="WDU469" s="53"/>
      <c r="WDV469" s="53"/>
      <c r="WDW469" s="53"/>
      <c r="WDX469" s="53"/>
      <c r="WDY469" s="53"/>
      <c r="WDZ469" s="53"/>
      <c r="WEA469" s="53"/>
      <c r="WEB469" s="53"/>
      <c r="WEC469" s="53"/>
      <c r="WED469" s="53"/>
      <c r="WEE469" s="53"/>
      <c r="WEF469" s="53"/>
      <c r="WEG469" s="53"/>
      <c r="WEH469" s="53"/>
      <c r="WEI469" s="53"/>
      <c r="WEJ469" s="53"/>
      <c r="WEK469" s="53"/>
      <c r="WEL469" s="53"/>
      <c r="WEM469" s="53"/>
      <c r="WEN469" s="53"/>
      <c r="WEO469" s="53"/>
      <c r="WEP469" s="53"/>
      <c r="WEQ469" s="53"/>
      <c r="WER469" s="53"/>
      <c r="WES469" s="53"/>
      <c r="WET469" s="53"/>
      <c r="WEU469" s="53"/>
      <c r="WEV469" s="53"/>
      <c r="WEW469" s="53"/>
      <c r="WEX469" s="53"/>
      <c r="WEY469" s="53"/>
      <c r="WEZ469" s="53"/>
      <c r="WFA469" s="53"/>
      <c r="WFB469" s="53"/>
      <c r="WFC469" s="53"/>
      <c r="WFD469" s="53"/>
      <c r="WFE469" s="53"/>
      <c r="WFF469" s="53"/>
      <c r="WFG469" s="53"/>
      <c r="WFH469" s="53"/>
      <c r="WFI469" s="53"/>
      <c r="WFJ469" s="53"/>
      <c r="WFK469" s="53"/>
      <c r="WFL469" s="53"/>
      <c r="WFM469" s="53"/>
      <c r="WFN469" s="53"/>
      <c r="WFO469" s="53"/>
      <c r="WFP469" s="53"/>
      <c r="WFQ469" s="53"/>
      <c r="WFR469" s="53"/>
      <c r="WFS469" s="53"/>
      <c r="WFT469" s="53"/>
      <c r="WFU469" s="53"/>
      <c r="WFV469" s="53"/>
      <c r="WFW469" s="53"/>
      <c r="WFX469" s="53"/>
      <c r="WFY469" s="53"/>
      <c r="WFZ469" s="53"/>
      <c r="WGA469" s="53"/>
      <c r="WGB469" s="53"/>
      <c r="WGC469" s="53"/>
      <c r="WGD469" s="53"/>
      <c r="WGE469" s="53"/>
      <c r="WGF469" s="53"/>
      <c r="WGG469" s="53"/>
      <c r="WGH469" s="53"/>
      <c r="WGI469" s="53"/>
      <c r="WGJ469" s="53"/>
      <c r="WGK469" s="53"/>
      <c r="WGL469" s="53"/>
      <c r="WGM469" s="53"/>
      <c r="WGN469" s="53"/>
      <c r="WGO469" s="53"/>
      <c r="WGP469" s="53"/>
      <c r="WGQ469" s="53"/>
      <c r="WGR469" s="53"/>
      <c r="WGS469" s="53"/>
      <c r="WGT469" s="53"/>
      <c r="WGU469" s="53"/>
      <c r="WGV469" s="53"/>
      <c r="WGW469" s="53"/>
      <c r="WGX469" s="53"/>
      <c r="WGY469" s="53"/>
      <c r="WGZ469" s="53"/>
      <c r="WHA469" s="53"/>
      <c r="WHB469" s="53"/>
      <c r="WHC469" s="53"/>
      <c r="WHD469" s="53"/>
      <c r="WHE469" s="53"/>
      <c r="WHF469" s="53"/>
      <c r="WHG469" s="53"/>
      <c r="WHH469" s="53"/>
      <c r="WHI469" s="53"/>
      <c r="WHJ469" s="53"/>
      <c r="WHK469" s="53"/>
      <c r="WHL469" s="53"/>
      <c r="WHM469" s="53"/>
      <c r="WHN469" s="53"/>
      <c r="WHO469" s="53"/>
      <c r="WHP469" s="53"/>
      <c r="WHQ469" s="53"/>
      <c r="WHR469" s="53"/>
      <c r="WHS469" s="53"/>
      <c r="WHT469" s="53"/>
      <c r="WHU469" s="53"/>
      <c r="WHV469" s="53"/>
      <c r="WHW469" s="53"/>
      <c r="WHX469" s="53"/>
      <c r="WHY469" s="53"/>
      <c r="WHZ469" s="53"/>
      <c r="WIA469" s="53"/>
      <c r="WIB469" s="53"/>
      <c r="WIC469" s="53"/>
      <c r="WID469" s="53"/>
      <c r="WIE469" s="53"/>
      <c r="WIF469" s="53"/>
      <c r="WIG469" s="53"/>
      <c r="WIH469" s="53"/>
      <c r="WII469" s="53"/>
      <c r="WIJ469" s="53"/>
      <c r="WIK469" s="53"/>
      <c r="WIL469" s="53"/>
      <c r="WIM469" s="53"/>
      <c r="WIN469" s="53"/>
      <c r="WIO469" s="53"/>
      <c r="WIP469" s="53"/>
      <c r="WIQ469" s="53"/>
      <c r="WIR469" s="53"/>
      <c r="WIS469" s="53"/>
      <c r="WIT469" s="53"/>
      <c r="WIU469" s="53"/>
      <c r="WIV469" s="53"/>
      <c r="WIW469" s="53"/>
      <c r="WIX469" s="53"/>
      <c r="WIY469" s="53"/>
      <c r="WIZ469" s="53"/>
      <c r="WJA469" s="53"/>
      <c r="WJB469" s="53"/>
      <c r="WJC469" s="53"/>
      <c r="WJD469" s="53"/>
      <c r="WJE469" s="53"/>
      <c r="WJF469" s="53"/>
      <c r="WJG469" s="53"/>
      <c r="WJH469" s="53"/>
      <c r="WJI469" s="53"/>
      <c r="WJJ469" s="53"/>
      <c r="WJK469" s="53"/>
      <c r="WJL469" s="53"/>
      <c r="WJM469" s="53"/>
      <c r="WJN469" s="53"/>
      <c r="WJO469" s="53"/>
      <c r="WJP469" s="53"/>
      <c r="WJQ469" s="53"/>
      <c r="WJR469" s="53"/>
      <c r="WJS469" s="53"/>
      <c r="WJT469" s="53"/>
      <c r="WJU469" s="53"/>
      <c r="WJV469" s="53"/>
      <c r="WJW469" s="53"/>
      <c r="WJX469" s="53"/>
      <c r="WJY469" s="53"/>
      <c r="WJZ469" s="53"/>
      <c r="WKA469" s="53"/>
      <c r="WKB469" s="53"/>
      <c r="WKC469" s="53"/>
      <c r="WKD469" s="53"/>
      <c r="WKE469" s="53"/>
      <c r="WKF469" s="53"/>
      <c r="WKG469" s="53"/>
      <c r="WKH469" s="53"/>
      <c r="WKI469" s="53"/>
      <c r="WKJ469" s="53"/>
      <c r="WKK469" s="53"/>
      <c r="WKL469" s="53"/>
      <c r="WKM469" s="53"/>
      <c r="WKN469" s="53"/>
      <c r="WKO469" s="53"/>
      <c r="WKP469" s="53"/>
      <c r="WKQ469" s="53"/>
      <c r="WKR469" s="53"/>
      <c r="WKS469" s="53"/>
      <c r="WKT469" s="53"/>
      <c r="WKU469" s="53"/>
      <c r="WKV469" s="53"/>
      <c r="WKW469" s="53"/>
      <c r="WKX469" s="53"/>
      <c r="WKY469" s="53"/>
      <c r="WKZ469" s="53"/>
      <c r="WLA469" s="53"/>
      <c r="WLB469" s="53"/>
      <c r="WLC469" s="53"/>
      <c r="WLD469" s="53"/>
      <c r="WLE469" s="53"/>
      <c r="WLF469" s="53"/>
      <c r="WLG469" s="53"/>
      <c r="WLH469" s="53"/>
      <c r="WLI469" s="53"/>
      <c r="WLJ469" s="53"/>
      <c r="WLK469" s="53"/>
      <c r="WLL469" s="53"/>
      <c r="WLM469" s="53"/>
      <c r="WLN469" s="53"/>
      <c r="WLO469" s="53"/>
      <c r="WLP469" s="53"/>
      <c r="WLQ469" s="53"/>
      <c r="WLR469" s="53"/>
      <c r="WLS469" s="53"/>
      <c r="WLT469" s="53"/>
      <c r="WLU469" s="53"/>
      <c r="WLV469" s="53"/>
      <c r="WLW469" s="53"/>
      <c r="WLX469" s="53"/>
      <c r="WLY469" s="53"/>
      <c r="WLZ469" s="53"/>
      <c r="WMA469" s="53"/>
      <c r="WMB469" s="53"/>
      <c r="WMC469" s="53"/>
      <c r="WMD469" s="53"/>
      <c r="WME469" s="53"/>
      <c r="WMF469" s="53"/>
      <c r="WMG469" s="53"/>
      <c r="WMH469" s="53"/>
      <c r="WMI469" s="53"/>
      <c r="WMJ469" s="53"/>
      <c r="WMK469" s="53"/>
      <c r="WML469" s="53"/>
      <c r="WMM469" s="53"/>
      <c r="WMN469" s="53"/>
      <c r="WMO469" s="53"/>
      <c r="WMP469" s="53"/>
      <c r="WMQ469" s="53"/>
      <c r="WMR469" s="53"/>
      <c r="WMS469" s="53"/>
      <c r="WMT469" s="53"/>
      <c r="WMU469" s="53"/>
      <c r="WMV469" s="53"/>
      <c r="WMW469" s="53"/>
      <c r="WMX469" s="53"/>
      <c r="WMY469" s="53"/>
      <c r="WMZ469" s="53"/>
      <c r="WNA469" s="53"/>
      <c r="WNB469" s="53"/>
      <c r="WNC469" s="53"/>
      <c r="WND469" s="53"/>
      <c r="WNE469" s="53"/>
      <c r="WNF469" s="53"/>
      <c r="WNG469" s="53"/>
      <c r="WNH469" s="53"/>
      <c r="WNI469" s="53"/>
      <c r="WNJ469" s="53"/>
      <c r="WNK469" s="53"/>
      <c r="WNL469" s="53"/>
      <c r="WNM469" s="53"/>
      <c r="WNN469" s="53"/>
      <c r="WNO469" s="53"/>
      <c r="WNP469" s="53"/>
      <c r="WNQ469" s="53"/>
      <c r="WNR469" s="53"/>
      <c r="WNS469" s="53"/>
      <c r="WNT469" s="53"/>
      <c r="WNU469" s="53"/>
      <c r="WNV469" s="53"/>
      <c r="WNW469" s="53"/>
      <c r="WNX469" s="53"/>
      <c r="WNY469" s="53"/>
      <c r="WNZ469" s="53"/>
      <c r="WOA469" s="53"/>
      <c r="WOB469" s="53"/>
      <c r="WOC469" s="53"/>
      <c r="WOD469" s="53"/>
      <c r="WOE469" s="53"/>
      <c r="WOF469" s="53"/>
      <c r="WOG469" s="53"/>
      <c r="WOH469" s="53"/>
      <c r="WOI469" s="53"/>
      <c r="WOJ469" s="53"/>
      <c r="WOK469" s="53"/>
      <c r="WOL469" s="53"/>
      <c r="WOM469" s="53"/>
      <c r="WON469" s="53"/>
      <c r="WOO469" s="53"/>
      <c r="WOP469" s="53"/>
      <c r="WOQ469" s="53"/>
      <c r="WOR469" s="53"/>
      <c r="WOS469" s="53"/>
      <c r="WOT469" s="53"/>
      <c r="WOU469" s="53"/>
      <c r="WOV469" s="53"/>
      <c r="WOW469" s="53"/>
      <c r="WOX469" s="53"/>
      <c r="WOY469" s="53"/>
      <c r="WOZ469" s="53"/>
      <c r="WPA469" s="53"/>
      <c r="WPB469" s="53"/>
      <c r="WPC469" s="53"/>
      <c r="WPD469" s="53"/>
      <c r="WPE469" s="53"/>
      <c r="WPF469" s="53"/>
      <c r="WPG469" s="53"/>
      <c r="WPH469" s="53"/>
      <c r="WPI469" s="53"/>
      <c r="WPJ469" s="53"/>
      <c r="WPK469" s="53"/>
      <c r="WPL469" s="53"/>
      <c r="WPM469" s="53"/>
      <c r="WPN469" s="53"/>
      <c r="WPO469" s="53"/>
      <c r="WPP469" s="53"/>
      <c r="WPQ469" s="53"/>
      <c r="WPR469" s="53"/>
      <c r="WPS469" s="53"/>
      <c r="WPT469" s="53"/>
      <c r="WPU469" s="53"/>
      <c r="WPV469" s="53"/>
      <c r="WPW469" s="53"/>
      <c r="WPX469" s="53"/>
      <c r="WPY469" s="53"/>
      <c r="WPZ469" s="53"/>
      <c r="WQA469" s="53"/>
      <c r="WQB469" s="53"/>
      <c r="WQC469" s="53"/>
      <c r="WQD469" s="53"/>
      <c r="WQE469" s="53"/>
      <c r="WQF469" s="53"/>
      <c r="WQG469" s="53"/>
      <c r="WQH469" s="53"/>
      <c r="WQI469" s="53"/>
      <c r="WQJ469" s="53"/>
      <c r="WQK469" s="53"/>
      <c r="WQL469" s="53"/>
      <c r="WQM469" s="53"/>
      <c r="WQN469" s="53"/>
      <c r="WQO469" s="53"/>
      <c r="WQP469" s="53"/>
      <c r="WQQ469" s="53"/>
      <c r="WQR469" s="53"/>
      <c r="WQS469" s="53"/>
      <c r="WQT469" s="53"/>
      <c r="WQU469" s="53"/>
      <c r="WQV469" s="53"/>
      <c r="WQW469" s="53"/>
      <c r="WQX469" s="53"/>
      <c r="WQY469" s="53"/>
      <c r="WQZ469" s="53"/>
      <c r="WRA469" s="53"/>
      <c r="WRB469" s="53"/>
      <c r="WRC469" s="53"/>
      <c r="WRD469" s="53"/>
      <c r="WRE469" s="53"/>
      <c r="WRF469" s="53"/>
      <c r="WRG469" s="53"/>
      <c r="WRH469" s="53"/>
      <c r="WRI469" s="53"/>
      <c r="WRJ469" s="53"/>
      <c r="WRK469" s="53"/>
      <c r="WRL469" s="53"/>
      <c r="WRM469" s="53"/>
      <c r="WRN469" s="53"/>
      <c r="WRO469" s="53"/>
      <c r="WRP469" s="53"/>
      <c r="WRQ469" s="53"/>
      <c r="WRR469" s="53"/>
      <c r="WRS469" s="53"/>
      <c r="WRT469" s="53"/>
      <c r="WRU469" s="53"/>
      <c r="WRV469" s="53"/>
      <c r="WRW469" s="53"/>
      <c r="WRX469" s="53"/>
      <c r="WRY469" s="53"/>
      <c r="WRZ469" s="53"/>
      <c r="WSA469" s="53"/>
      <c r="WSB469" s="53"/>
      <c r="WSC469" s="53"/>
      <c r="WSD469" s="53"/>
      <c r="WSE469" s="53"/>
      <c r="WSF469" s="53"/>
      <c r="WSG469" s="53"/>
      <c r="WSH469" s="53"/>
      <c r="WSI469" s="53"/>
      <c r="WSJ469" s="53"/>
      <c r="WSK469" s="53"/>
      <c r="WSL469" s="53"/>
      <c r="WSM469" s="53"/>
      <c r="WSN469" s="53"/>
      <c r="WSO469" s="53"/>
      <c r="WSP469" s="53"/>
      <c r="WSQ469" s="53"/>
      <c r="WSR469" s="53"/>
      <c r="WSS469" s="53"/>
      <c r="WST469" s="53"/>
      <c r="WSU469" s="53"/>
      <c r="WSV469" s="53"/>
      <c r="WSW469" s="53"/>
      <c r="WSX469" s="53"/>
      <c r="WSY469" s="53"/>
      <c r="WSZ469" s="53"/>
      <c r="WTA469" s="53"/>
      <c r="WTB469" s="53"/>
      <c r="WTC469" s="53"/>
      <c r="WTD469" s="53"/>
      <c r="WTE469" s="53"/>
      <c r="WTF469" s="53"/>
      <c r="WTG469" s="53"/>
      <c r="WTH469" s="53"/>
      <c r="WTI469" s="53"/>
      <c r="WTJ469" s="53"/>
      <c r="WTK469" s="53"/>
      <c r="WTL469" s="53"/>
      <c r="WTM469" s="53"/>
      <c r="WTN469" s="53"/>
      <c r="WTO469" s="53"/>
      <c r="WTP469" s="53"/>
      <c r="WTQ469" s="53"/>
      <c r="WTR469" s="53"/>
      <c r="WTS469" s="53"/>
      <c r="WTT469" s="53"/>
      <c r="WTU469" s="53"/>
      <c r="WTV469" s="53"/>
      <c r="WTW469" s="53"/>
      <c r="WTX469" s="53"/>
      <c r="WTY469" s="53"/>
      <c r="WTZ469" s="53"/>
      <c r="WUA469" s="53"/>
      <c r="WUB469" s="53"/>
      <c r="WUC469" s="53"/>
      <c r="WUD469" s="53"/>
      <c r="WUE469" s="53"/>
      <c r="WUF469" s="53"/>
      <c r="WUG469" s="53"/>
      <c r="WUH469" s="53"/>
      <c r="WUI469" s="53"/>
      <c r="WUJ469" s="53"/>
      <c r="WUK469" s="53"/>
      <c r="WUL469" s="53"/>
      <c r="WUM469" s="53"/>
      <c r="WUN469" s="53"/>
      <c r="WUO469" s="53"/>
      <c r="WUP469" s="53"/>
      <c r="WUQ469" s="53"/>
      <c r="WUR469" s="53"/>
      <c r="WUS469" s="53"/>
      <c r="WUT469" s="53"/>
      <c r="WUU469" s="53"/>
      <c r="WUV469" s="53"/>
      <c r="WUW469" s="53"/>
      <c r="WUX469" s="53"/>
      <c r="WUY469" s="53"/>
      <c r="WUZ469" s="53"/>
      <c r="WVA469" s="53"/>
      <c r="WVB469" s="53"/>
      <c r="WVC469" s="53"/>
      <c r="WVD469" s="53"/>
      <c r="WVE469" s="53"/>
      <c r="WVF469" s="53"/>
      <c r="WVG469" s="53"/>
      <c r="WVH469" s="53"/>
      <c r="WVI469" s="53"/>
      <c r="WVJ469" s="53"/>
      <c r="WVK469" s="53"/>
      <c r="WVL469" s="53"/>
      <c r="WVM469" s="53"/>
      <c r="WVN469" s="53"/>
      <c r="WVO469" s="53"/>
      <c r="WVP469" s="53"/>
      <c r="WVQ469" s="53"/>
      <c r="WVR469" s="53"/>
      <c r="WVS469" s="53"/>
      <c r="WVT469" s="53"/>
      <c r="WVU469" s="53"/>
      <c r="WVV469" s="53"/>
      <c r="WVW469" s="53"/>
      <c r="WVX469" s="53"/>
      <c r="WVY469" s="53"/>
      <c r="WVZ469" s="53"/>
      <c r="WWA469" s="53"/>
      <c r="WWB469" s="53"/>
      <c r="WWC469" s="53"/>
      <c r="WWD469" s="53"/>
      <c r="WWE469" s="53"/>
      <c r="WWF469" s="53"/>
      <c r="WWG469" s="53"/>
      <c r="WWH469" s="53"/>
      <c r="WWI469" s="53"/>
      <c r="WWJ469" s="53"/>
      <c r="WWK469" s="53"/>
      <c r="WWL469" s="53"/>
      <c r="WWM469" s="53"/>
      <c r="WWN469" s="53"/>
      <c r="WWO469" s="53"/>
      <c r="WWP469" s="53"/>
      <c r="WWQ469" s="53"/>
      <c r="WWR469" s="53"/>
      <c r="WWS469" s="53"/>
      <c r="WWT469" s="53"/>
      <c r="WWU469" s="53"/>
      <c r="WWV469" s="53"/>
      <c r="WWW469" s="53"/>
      <c r="WWX469" s="53"/>
      <c r="WWY469" s="53"/>
      <c r="WWZ469" s="53"/>
      <c r="WXA469" s="53"/>
      <c r="WXB469" s="53"/>
      <c r="WXC469" s="53"/>
      <c r="WXD469" s="53"/>
      <c r="WXE469" s="53"/>
      <c r="WXF469" s="53"/>
      <c r="WXG469" s="53"/>
      <c r="WXH469" s="53"/>
      <c r="WXI469" s="53"/>
      <c r="WXJ469" s="53"/>
      <c r="WXK469" s="53"/>
      <c r="WXL469" s="53"/>
      <c r="WXM469" s="53"/>
      <c r="WXN469" s="53"/>
      <c r="WXO469" s="53"/>
      <c r="WXP469" s="53"/>
      <c r="WXQ469" s="53"/>
      <c r="WXR469" s="53"/>
      <c r="WXS469" s="53"/>
      <c r="WXT469" s="53"/>
      <c r="WXU469" s="53"/>
      <c r="WXV469" s="53"/>
      <c r="WXW469" s="53"/>
      <c r="WXX469" s="53"/>
      <c r="WXY469" s="53"/>
      <c r="WXZ469" s="53"/>
      <c r="WYA469" s="53"/>
      <c r="WYB469" s="53"/>
      <c r="WYC469" s="53"/>
      <c r="WYD469" s="53"/>
      <c r="WYE469" s="53"/>
      <c r="WYF469" s="53"/>
      <c r="WYG469" s="53"/>
      <c r="WYH469" s="53"/>
      <c r="WYI469" s="53"/>
      <c r="WYJ469" s="53"/>
      <c r="WYK469" s="53"/>
      <c r="WYL469" s="53"/>
      <c r="WYM469" s="53"/>
      <c r="WYN469" s="53"/>
      <c r="WYO469" s="53"/>
      <c r="WYP469" s="53"/>
      <c r="WYQ469" s="53"/>
      <c r="WYR469" s="53"/>
      <c r="WYS469" s="53"/>
      <c r="WYT469" s="53"/>
      <c r="WYU469" s="53"/>
      <c r="WYV469" s="53"/>
      <c r="WYW469" s="53"/>
      <c r="WYX469" s="53"/>
      <c r="WYY469" s="53"/>
      <c r="WYZ469" s="53"/>
      <c r="WZA469" s="53"/>
      <c r="WZB469" s="53"/>
      <c r="WZC469" s="53"/>
      <c r="WZD469" s="53"/>
      <c r="WZE469" s="53"/>
      <c r="WZF469" s="53"/>
      <c r="WZG469" s="53"/>
      <c r="WZH469" s="53"/>
      <c r="WZI469" s="53"/>
      <c r="WZJ469" s="53"/>
      <c r="WZK469" s="53"/>
      <c r="WZL469" s="53"/>
      <c r="WZM469" s="53"/>
      <c r="WZN469" s="53"/>
      <c r="WZO469" s="53"/>
      <c r="WZP469" s="53"/>
      <c r="WZQ469" s="53"/>
      <c r="WZR469" s="53"/>
      <c r="WZS469" s="53"/>
      <c r="WZT469" s="53"/>
      <c r="WZU469" s="53"/>
      <c r="WZV469" s="53"/>
      <c r="WZW469" s="53"/>
      <c r="WZX469" s="53"/>
      <c r="WZY469" s="53"/>
      <c r="WZZ469" s="53"/>
      <c r="XAA469" s="53"/>
      <c r="XAB469" s="53"/>
      <c r="XAC469" s="53"/>
      <c r="XAD469" s="53"/>
      <c r="XAE469" s="53"/>
      <c r="XAF469" s="53"/>
      <c r="XAG469" s="53"/>
      <c r="XAH469" s="53"/>
      <c r="XAI469" s="53"/>
      <c r="XAJ469" s="53"/>
      <c r="XAK469" s="53"/>
      <c r="XAL469" s="53"/>
      <c r="XAM469" s="53"/>
      <c r="XAN469" s="53"/>
      <c r="XAO469" s="53"/>
      <c r="XAP469" s="53"/>
      <c r="XAQ469" s="53"/>
      <c r="XAR469" s="53"/>
      <c r="XAS469" s="53"/>
      <c r="XAT469" s="53"/>
      <c r="XAU469" s="53"/>
      <c r="XAV469" s="53"/>
      <c r="XAW469" s="53"/>
      <c r="XAX469" s="53"/>
      <c r="XAY469" s="53"/>
      <c r="XAZ469" s="53"/>
      <c r="XBA469" s="53"/>
      <c r="XBB469" s="53"/>
      <c r="XBC469" s="53"/>
      <c r="XBD469" s="53"/>
      <c r="XBE469" s="53"/>
      <c r="XBF469" s="53"/>
      <c r="XBG469" s="53"/>
      <c r="XBH469" s="53"/>
      <c r="XBI469" s="53"/>
      <c r="XBJ469" s="53"/>
      <c r="XBK469" s="53"/>
      <c r="XBL469" s="53"/>
      <c r="XBM469" s="53"/>
      <c r="XBN469" s="53"/>
      <c r="XBO469" s="53"/>
      <c r="XBP469" s="53"/>
      <c r="XBQ469" s="53"/>
      <c r="XBR469" s="53"/>
      <c r="XBS469" s="53"/>
      <c r="XBT469" s="53"/>
      <c r="XBU469" s="53"/>
      <c r="XBV469" s="53"/>
      <c r="XBW469" s="53"/>
      <c r="XBX469" s="53"/>
      <c r="XBY469" s="53"/>
      <c r="XBZ469" s="53"/>
      <c r="XCA469" s="53"/>
      <c r="XCB469" s="53"/>
      <c r="XCC469" s="53"/>
      <c r="XCD469" s="53"/>
      <c r="XCE469" s="53"/>
      <c r="XCF469" s="53"/>
      <c r="XCG469" s="53"/>
      <c r="XCH469" s="53"/>
      <c r="XCI469" s="53"/>
      <c r="XCJ469" s="53"/>
      <c r="XCK469" s="53"/>
      <c r="XCL469" s="53"/>
      <c r="XCM469" s="53"/>
      <c r="XCN469" s="53"/>
      <c r="XCO469" s="53"/>
      <c r="XCP469" s="53"/>
      <c r="XCQ469" s="53"/>
      <c r="XCR469" s="53"/>
      <c r="XCS469" s="53"/>
      <c r="XCT469" s="53"/>
      <c r="XCU469" s="53"/>
      <c r="XCV469" s="53"/>
      <c r="XCW469" s="53"/>
      <c r="XCX469" s="53"/>
      <c r="XCY469" s="53"/>
      <c r="XCZ469" s="53"/>
      <c r="XDA469" s="53"/>
      <c r="XDB469" s="53"/>
      <c r="XDC469" s="53"/>
      <c r="XDD469" s="53"/>
      <c r="XDE469" s="53"/>
      <c r="XDF469" s="53"/>
      <c r="XDG469" s="53"/>
      <c r="XDH469" s="53"/>
      <c r="XDI469" s="53"/>
      <c r="XDJ469" s="53"/>
      <c r="XDK469" s="53"/>
      <c r="XDL469" s="53"/>
      <c r="XDM469" s="53"/>
      <c r="XDN469" s="53"/>
      <c r="XDO469" s="53"/>
      <c r="XDP469" s="53"/>
      <c r="XDQ469" s="53"/>
      <c r="XDR469" s="53"/>
      <c r="XDS469" s="53"/>
      <c r="XDT469" s="53"/>
      <c r="XDU469" s="53"/>
      <c r="XDV469" s="53"/>
      <c r="XDW469" s="53"/>
      <c r="XDX469" s="53"/>
      <c r="XDY469" s="53"/>
      <c r="XDZ469" s="53"/>
      <c r="XEA469" s="53"/>
      <c r="XEB469" s="53"/>
      <c r="XEC469" s="53"/>
      <c r="XED469" s="53"/>
      <c r="XEE469" s="53"/>
      <c r="XEF469" s="53"/>
      <c r="XEG469" s="53"/>
      <c r="XEH469" s="53"/>
      <c r="XEI469" s="53"/>
      <c r="XEJ469" s="53"/>
      <c r="XEK469" s="53"/>
      <c r="XEL469" s="53"/>
      <c r="XEM469" s="53"/>
      <c r="XEN469" s="53"/>
      <c r="XEO469" s="53"/>
      <c r="XEP469" s="53"/>
      <c r="XEQ469" s="53"/>
      <c r="XER469" s="53"/>
      <c r="XES469" s="53"/>
      <c r="XET469" s="53"/>
      <c r="XEU469" s="53"/>
      <c r="XEV469" s="53"/>
      <c r="XEW469" s="53"/>
      <c r="XEX469" s="53"/>
      <c r="XEY469" s="53"/>
      <c r="XEZ469" s="53"/>
      <c r="XFA469" s="53"/>
      <c r="XFB469" s="53"/>
      <c r="XFC469" s="53"/>
      <c r="XFD469" s="53"/>
    </row>
    <row r="470" spans="1:16384" ht="20.100000000000001" customHeight="1" x14ac:dyDescent="0.25">
      <c r="A470" s="87"/>
      <c r="B470" s="41" t="s">
        <v>338</v>
      </c>
      <c r="C470" s="16" t="s">
        <v>151</v>
      </c>
      <c r="D470" s="16" t="s">
        <v>152</v>
      </c>
      <c r="E470" s="16"/>
      <c r="F470" s="125">
        <v>980000</v>
      </c>
    </row>
    <row r="471" spans="1:16384" ht="20.100000000000001" customHeight="1" x14ac:dyDescent="0.25">
      <c r="A471" s="87"/>
      <c r="B471" s="7" t="s">
        <v>167</v>
      </c>
      <c r="C471" s="16"/>
      <c r="D471" s="16"/>
      <c r="E471" s="16"/>
      <c r="F471" s="124"/>
    </row>
    <row r="472" spans="1:16384" ht="20.100000000000001" customHeight="1" x14ac:dyDescent="0.25">
      <c r="A472" s="85" t="s">
        <v>588</v>
      </c>
      <c r="B472" s="12" t="s">
        <v>275</v>
      </c>
      <c r="C472" s="16"/>
      <c r="D472" s="16"/>
      <c r="E472" s="16"/>
      <c r="F472" s="124"/>
    </row>
    <row r="473" spans="1:16384" ht="20.100000000000001" customHeight="1" x14ac:dyDescent="0.25">
      <c r="A473" s="85" t="s">
        <v>588</v>
      </c>
      <c r="B473" s="7" t="s">
        <v>153</v>
      </c>
      <c r="C473" s="16"/>
      <c r="D473" s="16"/>
      <c r="E473" s="16"/>
      <c r="F473" s="106"/>
    </row>
    <row r="474" spans="1:16384" ht="20.100000000000001" customHeight="1" x14ac:dyDescent="0.25">
      <c r="A474" s="85" t="s">
        <v>589</v>
      </c>
      <c r="B474" s="7" t="s">
        <v>154</v>
      </c>
      <c r="C474" s="16" t="s">
        <v>151</v>
      </c>
      <c r="D474" s="16" t="s">
        <v>155</v>
      </c>
      <c r="E474" s="16">
        <f>F474*G474</f>
        <v>462000</v>
      </c>
      <c r="F474" s="124">
        <v>220</v>
      </c>
      <c r="G474" s="5">
        <v>2100</v>
      </c>
    </row>
    <row r="475" spans="1:16384" ht="20.100000000000001" customHeight="1" x14ac:dyDescent="0.25">
      <c r="A475" s="85">
        <v>30192120</v>
      </c>
      <c r="B475" s="7" t="s">
        <v>276</v>
      </c>
      <c r="C475" s="16" t="s">
        <v>5</v>
      </c>
      <c r="D475" s="16" t="s">
        <v>36</v>
      </c>
      <c r="E475" s="16">
        <f>F475*G475</f>
        <v>8736000</v>
      </c>
      <c r="F475" s="124">
        <v>455</v>
      </c>
      <c r="G475" s="5">
        <v>19200</v>
      </c>
    </row>
    <row r="476" spans="1:16384" ht="20.100000000000001" customHeight="1" x14ac:dyDescent="0.25">
      <c r="A476" s="87"/>
      <c r="B476" s="7"/>
      <c r="C476" s="16"/>
      <c r="D476" s="16"/>
      <c r="E476" s="16"/>
      <c r="F476" s="124"/>
    </row>
    <row r="477" spans="1:16384" ht="20.100000000000001" customHeight="1" x14ac:dyDescent="0.25">
      <c r="A477" s="84">
        <v>2</v>
      </c>
      <c r="B477" s="12" t="s">
        <v>156</v>
      </c>
      <c r="C477" s="16"/>
      <c r="D477" s="16"/>
      <c r="E477" s="16"/>
      <c r="F477" s="124"/>
    </row>
    <row r="478" spans="1:16384" ht="20.100000000000001" customHeight="1" x14ac:dyDescent="0.25">
      <c r="A478" s="87">
        <v>22000000</v>
      </c>
      <c r="B478" s="7" t="s">
        <v>157</v>
      </c>
      <c r="C478" s="16" t="s">
        <v>5</v>
      </c>
      <c r="D478" s="16" t="s">
        <v>152</v>
      </c>
      <c r="E478" s="16"/>
      <c r="F478" s="124">
        <v>3500000</v>
      </c>
    </row>
    <row r="479" spans="1:16384" ht="20.100000000000001" customHeight="1" x14ac:dyDescent="0.25">
      <c r="A479" s="87"/>
      <c r="B479" s="7"/>
      <c r="C479" s="16"/>
      <c r="D479" s="16"/>
      <c r="E479" s="16"/>
      <c r="F479" s="124"/>
    </row>
    <row r="480" spans="1:16384" ht="20.100000000000001" customHeight="1" x14ac:dyDescent="0.25">
      <c r="A480" s="84">
        <v>3</v>
      </c>
      <c r="B480" s="12" t="s">
        <v>158</v>
      </c>
      <c r="C480" s="16"/>
      <c r="D480" s="16"/>
      <c r="E480" s="16"/>
      <c r="F480" s="124"/>
    </row>
    <row r="481" spans="1:20" ht="32.25" customHeight="1" x14ac:dyDescent="0.25">
      <c r="A481" s="87">
        <v>65300000</v>
      </c>
      <c r="B481" s="6" t="s">
        <v>675</v>
      </c>
      <c r="C481" s="16" t="s">
        <v>151</v>
      </c>
      <c r="D481" s="16" t="s">
        <v>152</v>
      </c>
      <c r="E481" s="16"/>
      <c r="F481" s="124">
        <v>13000000</v>
      </c>
    </row>
    <row r="482" spans="1:20" ht="26.25" customHeight="1" x14ac:dyDescent="0.25">
      <c r="A482" s="87">
        <v>65200000</v>
      </c>
      <c r="B482" s="6" t="s">
        <v>676</v>
      </c>
      <c r="C482" s="16" t="s">
        <v>151</v>
      </c>
      <c r="D482" s="16" t="s">
        <v>152</v>
      </c>
      <c r="E482" s="16"/>
      <c r="F482" s="124">
        <v>14000000</v>
      </c>
    </row>
    <row r="483" spans="1:20" ht="19.5" customHeight="1" x14ac:dyDescent="0.25">
      <c r="A483" s="87">
        <v>64200000</v>
      </c>
      <c r="B483" s="6" t="s">
        <v>677</v>
      </c>
      <c r="C483" s="16" t="s">
        <v>151</v>
      </c>
      <c r="D483" s="16" t="s">
        <v>152</v>
      </c>
      <c r="E483" s="16"/>
      <c r="F483" s="124">
        <v>2000000</v>
      </c>
    </row>
    <row r="484" spans="1:20" ht="20.100000000000001" customHeight="1" x14ac:dyDescent="0.25">
      <c r="A484" s="87">
        <v>90500000</v>
      </c>
      <c r="B484" s="6" t="s">
        <v>434</v>
      </c>
      <c r="C484" s="16" t="s">
        <v>151</v>
      </c>
      <c r="D484" s="16" t="s">
        <v>152</v>
      </c>
      <c r="E484" s="16"/>
      <c r="F484" s="124">
        <v>612000</v>
      </c>
    </row>
    <row r="485" spans="1:20" ht="20.100000000000001" customHeight="1" x14ac:dyDescent="0.25">
      <c r="A485" s="87">
        <v>65000000</v>
      </c>
      <c r="B485" s="7" t="s">
        <v>678</v>
      </c>
      <c r="C485" s="16" t="s">
        <v>151</v>
      </c>
      <c r="D485" s="16" t="s">
        <v>152</v>
      </c>
      <c r="E485" s="16"/>
      <c r="F485" s="124">
        <v>4500000</v>
      </c>
    </row>
    <row r="486" spans="1:20" ht="18.75" customHeight="1" x14ac:dyDescent="0.25">
      <c r="A486" s="98">
        <v>64211340</v>
      </c>
      <c r="B486" s="7" t="s">
        <v>679</v>
      </c>
      <c r="C486" s="16" t="s">
        <v>151</v>
      </c>
      <c r="D486" s="16" t="s">
        <v>152</v>
      </c>
      <c r="E486" s="16"/>
      <c r="F486" s="124">
        <v>200000</v>
      </c>
    </row>
    <row r="487" spans="1:20" ht="29.25" customHeight="1" x14ac:dyDescent="0.25">
      <c r="A487" s="98">
        <v>66511170</v>
      </c>
      <c r="B487" s="6" t="s">
        <v>671</v>
      </c>
      <c r="C487" s="16" t="s">
        <v>151</v>
      </c>
      <c r="D487" s="16" t="s">
        <v>152</v>
      </c>
      <c r="E487" s="16"/>
      <c r="F487" s="124">
        <v>350000</v>
      </c>
    </row>
    <row r="488" spans="1:20" ht="27" x14ac:dyDescent="0.25">
      <c r="A488" s="98" t="s">
        <v>672</v>
      </c>
      <c r="B488" s="6" t="s">
        <v>673</v>
      </c>
      <c r="C488" s="16" t="s">
        <v>151</v>
      </c>
      <c r="D488" s="16" t="s">
        <v>152</v>
      </c>
      <c r="E488" s="16"/>
      <c r="F488" s="124">
        <v>800000</v>
      </c>
    </row>
    <row r="489" spans="1:20" ht="27" customHeight="1" x14ac:dyDescent="0.25">
      <c r="A489" s="87">
        <v>50750000</v>
      </c>
      <c r="B489" s="6" t="s">
        <v>435</v>
      </c>
      <c r="C489" s="16" t="s">
        <v>151</v>
      </c>
      <c r="D489" s="16" t="s">
        <v>152</v>
      </c>
      <c r="E489" s="16"/>
      <c r="F489" s="124">
        <v>900000</v>
      </c>
    </row>
    <row r="490" spans="1:20" ht="19.5" customHeight="1" x14ac:dyDescent="0.25">
      <c r="A490" s="98" t="s">
        <v>674</v>
      </c>
      <c r="B490" s="6" t="s">
        <v>436</v>
      </c>
      <c r="C490" s="16" t="s">
        <v>151</v>
      </c>
      <c r="D490" s="16" t="s">
        <v>152</v>
      </c>
      <c r="E490" s="16"/>
      <c r="F490" s="124">
        <v>120000</v>
      </c>
    </row>
    <row r="491" spans="1:20" ht="27.75" customHeight="1" x14ac:dyDescent="0.25">
      <c r="A491" s="98">
        <v>90521320</v>
      </c>
      <c r="B491" s="6" t="s">
        <v>437</v>
      </c>
      <c r="C491" s="16" t="s">
        <v>151</v>
      </c>
      <c r="D491" s="16" t="s">
        <v>122</v>
      </c>
      <c r="E491" s="16">
        <v>600</v>
      </c>
      <c r="F491" s="124">
        <v>300000</v>
      </c>
      <c r="G491" s="5">
        <v>500</v>
      </c>
    </row>
    <row r="492" spans="1:20" s="10" customFormat="1" ht="20.100000000000001" customHeight="1" x14ac:dyDescent="0.25">
      <c r="A492" s="87">
        <v>72500000</v>
      </c>
      <c r="B492" s="74" t="s">
        <v>613</v>
      </c>
      <c r="C492" s="5" t="s">
        <v>151</v>
      </c>
      <c r="D492" s="5" t="s">
        <v>152</v>
      </c>
      <c r="E492" s="5"/>
      <c r="F492" s="106">
        <v>950000</v>
      </c>
      <c r="G492" s="5"/>
      <c r="H492" s="112"/>
      <c r="I492" s="112"/>
      <c r="J492" s="112"/>
      <c r="K492" s="112"/>
      <c r="L492" s="112"/>
      <c r="M492" s="112"/>
      <c r="N492" s="112"/>
      <c r="O492" s="112"/>
      <c r="P492" s="112"/>
      <c r="Q492" s="112"/>
      <c r="R492" s="112"/>
      <c r="S492" s="112"/>
      <c r="T492" s="112"/>
    </row>
    <row r="493" spans="1:20" ht="27" customHeight="1" x14ac:dyDescent="0.25">
      <c r="A493" s="98">
        <v>71631120</v>
      </c>
      <c r="B493" s="6" t="s">
        <v>680</v>
      </c>
      <c r="C493" s="5" t="s">
        <v>151</v>
      </c>
      <c r="D493" s="5" t="s">
        <v>152</v>
      </c>
      <c r="E493" s="16"/>
      <c r="F493" s="124">
        <v>900000</v>
      </c>
    </row>
    <row r="494" spans="1:20" ht="28.5" customHeight="1" x14ac:dyDescent="0.25">
      <c r="A494" s="98">
        <v>50111330</v>
      </c>
      <c r="B494" s="6" t="s">
        <v>681</v>
      </c>
      <c r="C494" s="5" t="s">
        <v>151</v>
      </c>
      <c r="D494" s="5" t="s">
        <v>152</v>
      </c>
      <c r="E494" s="16"/>
      <c r="F494" s="124">
        <v>1500000</v>
      </c>
    </row>
  </sheetData>
  <mergeCells count="2">
    <mergeCell ref="A1:G1"/>
    <mergeCell ref="A2:G2"/>
  </mergeCells>
  <pageMargins left="0.3" right="0.17" top="0.32" bottom="0.19" header="0.2" footer="0.17"/>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8"/>
  <sheetViews>
    <sheetView topLeftCell="A109" workbookViewId="0">
      <selection activeCell="B125" sqref="B125"/>
    </sheetView>
  </sheetViews>
  <sheetFormatPr defaultRowHeight="20.100000000000001" customHeight="1" x14ac:dyDescent="0.25"/>
  <cols>
    <col min="1" max="1" width="11.42578125" style="50" customWidth="1"/>
    <col min="2" max="2" width="49.85546875" style="2" customWidth="1"/>
    <col min="3" max="3" width="7.85546875" style="30" customWidth="1"/>
    <col min="4" max="4" width="7" style="30" customWidth="1"/>
    <col min="5" max="5" width="7.28515625" style="30" customWidth="1"/>
    <col min="6" max="6" width="9.28515625" style="30" customWidth="1"/>
    <col min="7" max="7" width="9.140625" style="23" customWidth="1"/>
    <col min="8" max="16384" width="9.140625" style="2"/>
  </cols>
  <sheetData>
    <row r="1" spans="1:7" ht="64.5" customHeight="1" x14ac:dyDescent="0.25">
      <c r="A1" s="294" t="s">
        <v>605</v>
      </c>
      <c r="B1" s="295"/>
      <c r="C1" s="295"/>
      <c r="D1" s="295"/>
      <c r="E1" s="295"/>
      <c r="F1" s="295"/>
      <c r="G1" s="295"/>
    </row>
    <row r="2" spans="1:7" s="10" customFormat="1" ht="63.75" customHeight="1" x14ac:dyDescent="0.25">
      <c r="A2" s="296" t="s">
        <v>606</v>
      </c>
      <c r="B2" s="297"/>
      <c r="C2" s="298"/>
      <c r="D2" s="298"/>
      <c r="E2" s="298"/>
      <c r="F2" s="298"/>
      <c r="G2" s="299"/>
    </row>
    <row r="3" spans="1:7" ht="68.25" thickBot="1" x14ac:dyDescent="0.3">
      <c r="A3" s="52" t="s">
        <v>597</v>
      </c>
      <c r="B3" s="1" t="s">
        <v>0</v>
      </c>
      <c r="C3" s="24" t="s">
        <v>1</v>
      </c>
      <c r="D3" s="24" t="s">
        <v>281</v>
      </c>
      <c r="E3" s="24" t="s">
        <v>287</v>
      </c>
      <c r="F3" s="24" t="s">
        <v>2</v>
      </c>
      <c r="G3" s="19" t="s">
        <v>3</v>
      </c>
    </row>
    <row r="4" spans="1:7" s="32" customFormat="1" ht="15" thickBot="1" x14ac:dyDescent="0.3">
      <c r="A4" s="45">
        <v>1</v>
      </c>
      <c r="B4" s="31">
        <v>2</v>
      </c>
      <c r="C4" s="31">
        <v>3</v>
      </c>
      <c r="D4" s="31">
        <v>4</v>
      </c>
      <c r="E4" s="31">
        <v>5</v>
      </c>
      <c r="F4" s="31">
        <v>6</v>
      </c>
      <c r="G4" s="33">
        <v>7</v>
      </c>
    </row>
    <row r="5" spans="1:7" ht="14.25" x14ac:dyDescent="0.25">
      <c r="A5" s="46">
        <v>1</v>
      </c>
      <c r="B5" s="11" t="s">
        <v>4</v>
      </c>
      <c r="C5" s="25"/>
      <c r="D5" s="25"/>
      <c r="E5" s="25"/>
      <c r="F5" s="25"/>
      <c r="G5" s="20"/>
    </row>
    <row r="6" spans="1:7" ht="14.25" x14ac:dyDescent="0.25">
      <c r="A6" s="47">
        <v>33600000</v>
      </c>
      <c r="B6" s="34" t="s">
        <v>201</v>
      </c>
      <c r="C6" s="16"/>
      <c r="D6" s="16"/>
      <c r="E6" s="16"/>
      <c r="F6" s="16"/>
      <c r="G6" s="5"/>
    </row>
    <row r="7" spans="1:7" ht="13.5" x14ac:dyDescent="0.25">
      <c r="A7" s="44" t="s">
        <v>580</v>
      </c>
      <c r="B7" s="35" t="s">
        <v>408</v>
      </c>
      <c r="C7" s="16" t="s">
        <v>5</v>
      </c>
      <c r="D7" s="16" t="s">
        <v>14</v>
      </c>
      <c r="E7" s="16"/>
      <c r="F7" s="16"/>
      <c r="G7" s="5">
        <v>1500</v>
      </c>
    </row>
    <row r="8" spans="1:7" ht="13.5" x14ac:dyDescent="0.25">
      <c r="A8" s="44">
        <v>33611120</v>
      </c>
      <c r="B8" s="35" t="s">
        <v>6</v>
      </c>
      <c r="C8" s="16" t="s">
        <v>5</v>
      </c>
      <c r="D8" s="16" t="s">
        <v>14</v>
      </c>
      <c r="E8" s="16"/>
      <c r="F8" s="16"/>
      <c r="G8" s="5">
        <v>500</v>
      </c>
    </row>
    <row r="9" spans="1:7" ht="13.5" x14ac:dyDescent="0.25">
      <c r="A9" s="44">
        <v>33611130</v>
      </c>
      <c r="B9" s="35" t="s">
        <v>203</v>
      </c>
      <c r="C9" s="16" t="s">
        <v>5</v>
      </c>
      <c r="D9" s="16" t="s">
        <v>9</v>
      </c>
      <c r="E9" s="16"/>
      <c r="F9" s="16"/>
      <c r="G9" s="5">
        <v>400</v>
      </c>
    </row>
    <row r="10" spans="1:7" ht="13.5" x14ac:dyDescent="0.25">
      <c r="A10" s="44" t="s">
        <v>550</v>
      </c>
      <c r="B10" s="35" t="s">
        <v>10</v>
      </c>
      <c r="C10" s="16" t="s">
        <v>5</v>
      </c>
      <c r="D10" s="16" t="s">
        <v>9</v>
      </c>
      <c r="E10" s="16"/>
      <c r="F10" s="16"/>
      <c r="G10" s="5">
        <v>2000</v>
      </c>
    </row>
    <row r="11" spans="1:7" ht="13.5" x14ac:dyDescent="0.25">
      <c r="A11" s="44" t="s">
        <v>593</v>
      </c>
      <c r="B11" s="35" t="s">
        <v>11</v>
      </c>
      <c r="C11" s="16" t="s">
        <v>5</v>
      </c>
      <c r="D11" s="16" t="s">
        <v>12</v>
      </c>
      <c r="E11" s="16"/>
      <c r="F11" s="16"/>
      <c r="G11" s="5">
        <v>500</v>
      </c>
    </row>
    <row r="12" spans="1:7" ht="13.5" x14ac:dyDescent="0.25">
      <c r="A12" s="44">
        <v>33611150</v>
      </c>
      <c r="B12" s="35" t="s">
        <v>13</v>
      </c>
      <c r="C12" s="16" t="s">
        <v>5</v>
      </c>
      <c r="D12" s="16" t="s">
        <v>368</v>
      </c>
      <c r="E12" s="16"/>
      <c r="F12" s="16"/>
      <c r="G12" s="5">
        <v>50</v>
      </c>
    </row>
    <row r="13" spans="1:7" ht="13.5" x14ac:dyDescent="0.25">
      <c r="A13" s="44">
        <v>33611150</v>
      </c>
      <c r="B13" s="35" t="s">
        <v>293</v>
      </c>
      <c r="C13" s="16" t="s">
        <v>5</v>
      </c>
      <c r="D13" s="16" t="s">
        <v>7</v>
      </c>
      <c r="E13" s="16"/>
      <c r="F13" s="16"/>
      <c r="G13" s="5">
        <v>5000</v>
      </c>
    </row>
    <row r="14" spans="1:7" ht="13.5" x14ac:dyDescent="0.25">
      <c r="A14" s="44">
        <v>33611160</v>
      </c>
      <c r="B14" s="35" t="s">
        <v>354</v>
      </c>
      <c r="C14" s="16" t="s">
        <v>5</v>
      </c>
      <c r="D14" s="16" t="s">
        <v>7</v>
      </c>
      <c r="E14" s="16"/>
      <c r="F14" s="16"/>
      <c r="G14" s="5">
        <v>150</v>
      </c>
    </row>
    <row r="15" spans="1:7" ht="13.5" x14ac:dyDescent="0.25">
      <c r="A15" s="44">
        <v>33611160</v>
      </c>
      <c r="B15" s="35" t="s">
        <v>204</v>
      </c>
      <c r="C15" s="16" t="s">
        <v>5</v>
      </c>
      <c r="D15" s="16" t="s">
        <v>14</v>
      </c>
      <c r="E15" s="16"/>
      <c r="F15" s="16"/>
      <c r="G15" s="5">
        <v>2300</v>
      </c>
    </row>
    <row r="16" spans="1:7" ht="27" x14ac:dyDescent="0.25">
      <c r="A16" s="44"/>
      <c r="B16" s="67" t="s">
        <v>621</v>
      </c>
      <c r="C16" s="63" t="s">
        <v>5</v>
      </c>
      <c r="D16" s="5" t="s">
        <v>8</v>
      </c>
      <c r="E16" s="16"/>
      <c r="F16" s="16"/>
      <c r="G16" s="5">
        <v>30</v>
      </c>
    </row>
    <row r="17" spans="1:7" ht="13.5" x14ac:dyDescent="0.25">
      <c r="A17" s="44">
        <v>33611170</v>
      </c>
      <c r="B17" s="35" t="s">
        <v>15</v>
      </c>
      <c r="C17" s="16" t="s">
        <v>5</v>
      </c>
      <c r="D17" s="16" t="s">
        <v>7</v>
      </c>
      <c r="E17" s="16"/>
      <c r="F17" s="16"/>
      <c r="G17" s="5">
        <v>1000</v>
      </c>
    </row>
    <row r="18" spans="1:7" ht="13.5" x14ac:dyDescent="0.25">
      <c r="A18" s="44">
        <v>33611190</v>
      </c>
      <c r="B18" s="35" t="s">
        <v>352</v>
      </c>
      <c r="C18" s="16" t="s">
        <v>5</v>
      </c>
      <c r="D18" s="16" t="s">
        <v>7</v>
      </c>
      <c r="E18" s="16"/>
      <c r="F18" s="16"/>
      <c r="G18" s="5">
        <v>50</v>
      </c>
    </row>
    <row r="19" spans="1:7" ht="13.5" x14ac:dyDescent="0.25">
      <c r="A19" s="44">
        <v>33611200</v>
      </c>
      <c r="B19" s="35" t="s">
        <v>353</v>
      </c>
      <c r="C19" s="16" t="s">
        <v>5</v>
      </c>
      <c r="D19" s="16" t="s">
        <v>7</v>
      </c>
      <c r="E19" s="16"/>
      <c r="F19" s="16"/>
      <c r="G19" s="5">
        <v>50</v>
      </c>
    </row>
    <row r="20" spans="1:7" ht="13.5" x14ac:dyDescent="0.25">
      <c r="A20" s="44" t="s">
        <v>517</v>
      </c>
      <c r="B20" s="35" t="s">
        <v>16</v>
      </c>
      <c r="C20" s="16" t="s">
        <v>5</v>
      </c>
      <c r="D20" s="16" t="s">
        <v>27</v>
      </c>
      <c r="E20" s="16"/>
      <c r="F20" s="16"/>
      <c r="G20" s="5">
        <v>1700</v>
      </c>
    </row>
    <row r="21" spans="1:7" ht="13.5" x14ac:dyDescent="0.25">
      <c r="A21" s="44">
        <v>33611210</v>
      </c>
      <c r="B21" s="35" t="s">
        <v>438</v>
      </c>
      <c r="C21" s="16" t="s">
        <v>5</v>
      </c>
      <c r="D21" s="16" t="s">
        <v>7</v>
      </c>
      <c r="E21" s="16"/>
      <c r="F21" s="16"/>
      <c r="G21" s="5">
        <v>100</v>
      </c>
    </row>
    <row r="22" spans="1:7" ht="13.5" x14ac:dyDescent="0.25">
      <c r="A22" s="44" t="s">
        <v>593</v>
      </c>
      <c r="B22" s="35" t="s">
        <v>439</v>
      </c>
      <c r="C22" s="16" t="s">
        <v>5</v>
      </c>
      <c r="D22" s="16" t="s">
        <v>27</v>
      </c>
      <c r="E22" s="16"/>
      <c r="F22" s="16"/>
      <c r="G22" s="5">
        <v>100</v>
      </c>
    </row>
    <row r="23" spans="1:7" ht="13.5" x14ac:dyDescent="0.25">
      <c r="A23" s="44" t="s">
        <v>593</v>
      </c>
      <c r="B23" s="36" t="s">
        <v>331</v>
      </c>
      <c r="C23" s="16" t="s">
        <v>5</v>
      </c>
      <c r="D23" s="16" t="s">
        <v>12</v>
      </c>
      <c r="E23" s="16"/>
      <c r="F23" s="16"/>
      <c r="G23" s="5">
        <v>6</v>
      </c>
    </row>
    <row r="24" spans="1:7" ht="13.5" x14ac:dyDescent="0.25">
      <c r="A24" s="44" t="s">
        <v>593</v>
      </c>
      <c r="B24" s="35" t="s">
        <v>163</v>
      </c>
      <c r="C24" s="16" t="s">
        <v>5</v>
      </c>
      <c r="D24" s="16" t="s">
        <v>71</v>
      </c>
      <c r="E24" s="16"/>
      <c r="F24" s="16"/>
      <c r="G24" s="5">
        <v>2000</v>
      </c>
    </row>
    <row r="25" spans="1:7" ht="13.5" x14ac:dyDescent="0.25">
      <c r="A25" s="44">
        <v>33611220</v>
      </c>
      <c r="B25" s="35" t="s">
        <v>205</v>
      </c>
      <c r="C25" s="16" t="s">
        <v>5</v>
      </c>
      <c r="D25" s="16" t="s">
        <v>17</v>
      </c>
      <c r="E25" s="16"/>
      <c r="F25" s="16"/>
      <c r="G25" s="5">
        <v>1700</v>
      </c>
    </row>
    <row r="26" spans="1:7" ht="13.5" x14ac:dyDescent="0.25">
      <c r="A26" s="44">
        <v>33611240</v>
      </c>
      <c r="B26" s="35" t="s">
        <v>206</v>
      </c>
      <c r="C26" s="16" t="s">
        <v>5</v>
      </c>
      <c r="D26" s="16" t="s">
        <v>7</v>
      </c>
      <c r="E26" s="16"/>
      <c r="F26" s="16"/>
      <c r="G26" s="5">
        <v>2300</v>
      </c>
    </row>
    <row r="27" spans="1:7" ht="13.5" x14ac:dyDescent="0.25">
      <c r="A27" s="44">
        <v>33611260</v>
      </c>
      <c r="B27" s="35" t="s">
        <v>440</v>
      </c>
      <c r="C27" s="16" t="s">
        <v>5</v>
      </c>
      <c r="D27" s="16" t="s">
        <v>7</v>
      </c>
      <c r="E27" s="16"/>
      <c r="F27" s="16"/>
      <c r="G27" s="5">
        <v>500</v>
      </c>
    </row>
    <row r="28" spans="1:7" ht="13.5" x14ac:dyDescent="0.25">
      <c r="A28" s="44">
        <v>33611300</v>
      </c>
      <c r="B28" s="35" t="s">
        <v>355</v>
      </c>
      <c r="C28" s="16" t="s">
        <v>5</v>
      </c>
      <c r="D28" s="16" t="s">
        <v>7</v>
      </c>
      <c r="E28" s="16"/>
      <c r="F28" s="16"/>
      <c r="G28" s="5">
        <v>500</v>
      </c>
    </row>
    <row r="29" spans="1:7" ht="13.5" x14ac:dyDescent="0.25">
      <c r="A29" s="44">
        <v>33611250</v>
      </c>
      <c r="B29" s="35" t="s">
        <v>356</v>
      </c>
      <c r="C29" s="16" t="s">
        <v>5</v>
      </c>
      <c r="D29" s="16" t="s">
        <v>7</v>
      </c>
      <c r="E29" s="16"/>
      <c r="F29" s="16"/>
      <c r="G29" s="5">
        <v>500</v>
      </c>
    </row>
    <row r="30" spans="1:7" ht="13.5" x14ac:dyDescent="0.25">
      <c r="A30" s="44">
        <v>33621240</v>
      </c>
      <c r="B30" s="35" t="s">
        <v>362</v>
      </c>
      <c r="C30" s="16" t="s">
        <v>5</v>
      </c>
      <c r="D30" s="16" t="s">
        <v>14</v>
      </c>
      <c r="E30" s="16"/>
      <c r="F30" s="16"/>
      <c r="G30" s="5">
        <v>20</v>
      </c>
    </row>
    <row r="31" spans="1:7" ht="13.5" x14ac:dyDescent="0.25">
      <c r="A31" s="44">
        <v>33611350</v>
      </c>
      <c r="B31" s="35" t="s">
        <v>357</v>
      </c>
      <c r="C31" s="16" t="s">
        <v>5</v>
      </c>
      <c r="D31" s="16" t="s">
        <v>7</v>
      </c>
      <c r="E31" s="16"/>
      <c r="F31" s="16"/>
      <c r="G31" s="5">
        <v>200</v>
      </c>
    </row>
    <row r="32" spans="1:7" ht="13.5" x14ac:dyDescent="0.25">
      <c r="A32" s="44">
        <v>33611350</v>
      </c>
      <c r="B32" s="37" t="s">
        <v>358</v>
      </c>
      <c r="C32" s="26" t="s">
        <v>5</v>
      </c>
      <c r="D32" s="26" t="s">
        <v>7</v>
      </c>
      <c r="E32" s="26"/>
      <c r="F32" s="26"/>
      <c r="G32" s="21">
        <v>200</v>
      </c>
    </row>
    <row r="33" spans="1:9" s="7" customFormat="1" ht="206.25" customHeight="1" x14ac:dyDescent="0.25">
      <c r="A33" s="44">
        <v>33611350</v>
      </c>
      <c r="B33" s="38" t="s">
        <v>603</v>
      </c>
      <c r="C33" s="16" t="s">
        <v>5</v>
      </c>
      <c r="D33" s="16" t="s">
        <v>44</v>
      </c>
      <c r="E33" s="16"/>
      <c r="F33" s="16"/>
      <c r="G33" s="5">
        <v>6000</v>
      </c>
    </row>
    <row r="34" spans="1:9" ht="20.100000000000001" customHeight="1" x14ac:dyDescent="0.25">
      <c r="A34" s="44">
        <v>33611350</v>
      </c>
      <c r="B34" s="39" t="s">
        <v>441</v>
      </c>
      <c r="C34" s="25" t="s">
        <v>5</v>
      </c>
      <c r="D34" s="25" t="s">
        <v>14</v>
      </c>
      <c r="E34" s="25"/>
      <c r="F34" s="25"/>
      <c r="G34" s="20">
        <v>50</v>
      </c>
    </row>
    <row r="35" spans="1:9" ht="20.100000000000001" customHeight="1" x14ac:dyDescent="0.25">
      <c r="A35" s="44">
        <v>33611350</v>
      </c>
      <c r="B35" s="35" t="s">
        <v>18</v>
      </c>
      <c r="C35" s="16" t="s">
        <v>5</v>
      </c>
      <c r="D35" s="16" t="s">
        <v>14</v>
      </c>
      <c r="E35" s="16"/>
      <c r="F35" s="16"/>
      <c r="G35" s="5">
        <v>2000</v>
      </c>
      <c r="I35" s="13"/>
    </row>
    <row r="36" spans="1:9" ht="20.100000000000001" customHeight="1" x14ac:dyDescent="0.25">
      <c r="A36" s="44">
        <v>33611360</v>
      </c>
      <c r="B36" s="35" t="s">
        <v>297</v>
      </c>
      <c r="C36" s="16" t="s">
        <v>5</v>
      </c>
      <c r="D36" s="16" t="s">
        <v>8</v>
      </c>
      <c r="E36" s="16"/>
      <c r="F36" s="16"/>
      <c r="G36" s="5">
        <v>1220</v>
      </c>
    </row>
    <row r="37" spans="1:9" ht="20.100000000000001" customHeight="1" x14ac:dyDescent="0.25">
      <c r="A37" s="44">
        <v>33611380</v>
      </c>
      <c r="B37" s="35" t="s">
        <v>442</v>
      </c>
      <c r="C37" s="16" t="s">
        <v>5</v>
      </c>
      <c r="D37" s="16" t="s">
        <v>14</v>
      </c>
      <c r="E37" s="16"/>
      <c r="F37" s="16"/>
      <c r="G37" s="5">
        <v>50</v>
      </c>
    </row>
    <row r="38" spans="1:9" ht="20.100000000000001" customHeight="1" x14ac:dyDescent="0.25">
      <c r="A38" s="4">
        <v>33690000</v>
      </c>
      <c r="B38" s="35" t="s">
        <v>19</v>
      </c>
      <c r="C38" s="16"/>
      <c r="D38" s="16"/>
      <c r="E38" s="16"/>
      <c r="F38" s="16"/>
      <c r="G38" s="5"/>
    </row>
    <row r="39" spans="1:9" s="10" customFormat="1" ht="20.100000000000001" customHeight="1" x14ac:dyDescent="0.25">
      <c r="A39" s="4">
        <v>33690000</v>
      </c>
      <c r="B39" s="36" t="s">
        <v>20</v>
      </c>
      <c r="C39" s="5" t="s">
        <v>5</v>
      </c>
      <c r="D39" s="5" t="s">
        <v>9</v>
      </c>
      <c r="E39" s="5"/>
      <c r="F39" s="5"/>
      <c r="G39" s="5">
        <v>1000</v>
      </c>
    </row>
    <row r="40" spans="1:9" ht="20.100000000000001" customHeight="1" x14ac:dyDescent="0.25">
      <c r="A40" s="4">
        <v>33690000</v>
      </c>
      <c r="B40" s="35" t="s">
        <v>207</v>
      </c>
      <c r="C40" s="16"/>
      <c r="D40" s="16"/>
      <c r="E40" s="16"/>
      <c r="F40" s="16"/>
      <c r="G40" s="5"/>
    </row>
    <row r="41" spans="1:9" ht="20.100000000000001" customHeight="1" x14ac:dyDescent="0.25">
      <c r="A41" s="4">
        <v>33690000</v>
      </c>
      <c r="B41" s="35" t="s">
        <v>359</v>
      </c>
      <c r="C41" s="16" t="s">
        <v>5</v>
      </c>
      <c r="D41" s="16" t="s">
        <v>7</v>
      </c>
      <c r="E41" s="16"/>
      <c r="F41" s="16"/>
      <c r="G41" s="5">
        <v>100</v>
      </c>
    </row>
    <row r="42" spans="1:9" ht="20.100000000000001" customHeight="1" x14ac:dyDescent="0.25">
      <c r="A42" s="4">
        <v>33690000</v>
      </c>
      <c r="B42" s="35" t="s">
        <v>21</v>
      </c>
      <c r="C42" s="16" t="s">
        <v>5</v>
      </c>
      <c r="D42" s="16" t="s">
        <v>14</v>
      </c>
      <c r="E42" s="16"/>
      <c r="F42" s="16"/>
      <c r="G42" s="5">
        <v>5000</v>
      </c>
    </row>
    <row r="43" spans="1:9" ht="20.100000000000001" customHeight="1" x14ac:dyDescent="0.25">
      <c r="A43" s="44" t="s">
        <v>591</v>
      </c>
      <c r="B43" s="35" t="s">
        <v>360</v>
      </c>
      <c r="C43" s="16" t="s">
        <v>5</v>
      </c>
      <c r="D43" s="16" t="s">
        <v>7</v>
      </c>
      <c r="E43" s="16"/>
      <c r="F43" s="16"/>
      <c r="G43" s="5">
        <v>200</v>
      </c>
    </row>
    <row r="44" spans="1:9" ht="20.100000000000001" customHeight="1" x14ac:dyDescent="0.25">
      <c r="A44" s="44" t="s">
        <v>586</v>
      </c>
      <c r="B44" s="35" t="s">
        <v>22</v>
      </c>
      <c r="C44" s="16" t="s">
        <v>5</v>
      </c>
      <c r="D44" s="16" t="s">
        <v>12</v>
      </c>
      <c r="E44" s="16"/>
      <c r="F44" s="16"/>
      <c r="G44" s="5">
        <v>200</v>
      </c>
    </row>
    <row r="45" spans="1:9" ht="20.100000000000001" customHeight="1" x14ac:dyDescent="0.25">
      <c r="A45" s="44" t="s">
        <v>493</v>
      </c>
      <c r="B45" s="35" t="s">
        <v>208</v>
      </c>
      <c r="C45" s="16" t="s">
        <v>5</v>
      </c>
      <c r="D45" s="16" t="s">
        <v>24</v>
      </c>
      <c r="E45" s="16"/>
      <c r="F45" s="16"/>
      <c r="G45" s="5">
        <v>2</v>
      </c>
    </row>
    <row r="46" spans="1:9" ht="20.100000000000001" customHeight="1" x14ac:dyDescent="0.25">
      <c r="A46" s="44" t="s">
        <v>582</v>
      </c>
      <c r="B46" s="35" t="s">
        <v>25</v>
      </c>
      <c r="C46" s="16" t="s">
        <v>5</v>
      </c>
      <c r="D46" s="16" t="s">
        <v>9</v>
      </c>
      <c r="E46" s="16"/>
      <c r="F46" s="16"/>
      <c r="G46" s="5">
        <v>2500</v>
      </c>
    </row>
    <row r="47" spans="1:9" ht="20.100000000000001" customHeight="1" x14ac:dyDescent="0.25">
      <c r="A47" s="44">
        <v>33621210</v>
      </c>
      <c r="B47" s="35" t="s">
        <v>361</v>
      </c>
      <c r="C47" s="16" t="s">
        <v>5</v>
      </c>
      <c r="D47" s="16" t="s">
        <v>8</v>
      </c>
      <c r="E47" s="16"/>
      <c r="F47" s="16"/>
      <c r="G47" s="5">
        <v>15</v>
      </c>
    </row>
    <row r="48" spans="1:9" ht="20.100000000000001" customHeight="1" x14ac:dyDescent="0.25">
      <c r="A48" s="44">
        <v>33621220</v>
      </c>
      <c r="B48" s="35" t="s">
        <v>443</v>
      </c>
      <c r="C48" s="16" t="s">
        <v>5</v>
      </c>
      <c r="D48" s="16" t="s">
        <v>9</v>
      </c>
      <c r="E48" s="16"/>
      <c r="F48" s="16"/>
      <c r="G48" s="5">
        <v>50</v>
      </c>
    </row>
    <row r="49" spans="1:7" ht="20.100000000000001" customHeight="1" x14ac:dyDescent="0.25">
      <c r="A49" s="44">
        <v>33621220</v>
      </c>
      <c r="B49" s="35" t="s">
        <v>444</v>
      </c>
      <c r="C49" s="16" t="s">
        <v>5</v>
      </c>
      <c r="D49" s="16" t="s">
        <v>27</v>
      </c>
      <c r="E49" s="16"/>
      <c r="F49" s="16"/>
      <c r="G49" s="5">
        <v>50</v>
      </c>
    </row>
    <row r="50" spans="1:7" ht="13.5" x14ac:dyDescent="0.25">
      <c r="A50" s="44">
        <v>33621290</v>
      </c>
      <c r="B50" s="35" t="s">
        <v>445</v>
      </c>
      <c r="C50" s="16" t="s">
        <v>5</v>
      </c>
      <c r="D50" s="16" t="s">
        <v>9</v>
      </c>
      <c r="E50" s="16"/>
      <c r="F50" s="16"/>
      <c r="G50" s="5">
        <v>50</v>
      </c>
    </row>
    <row r="51" spans="1:7" ht="13.5" x14ac:dyDescent="0.25">
      <c r="A51" s="44">
        <v>33621380</v>
      </c>
      <c r="B51" s="35" t="s">
        <v>209</v>
      </c>
      <c r="C51" s="16" t="s">
        <v>5</v>
      </c>
      <c r="D51" s="16" t="s">
        <v>7</v>
      </c>
      <c r="E51" s="16"/>
      <c r="F51" s="16"/>
      <c r="G51" s="5">
        <v>5500</v>
      </c>
    </row>
    <row r="52" spans="1:7" ht="13.5" x14ac:dyDescent="0.25">
      <c r="A52" s="44">
        <v>33621390</v>
      </c>
      <c r="B52" s="35" t="s">
        <v>210</v>
      </c>
      <c r="C52" s="16" t="s">
        <v>5</v>
      </c>
      <c r="D52" s="16" t="s">
        <v>7</v>
      </c>
      <c r="E52" s="16"/>
      <c r="F52" s="16"/>
      <c r="G52" s="5">
        <v>500</v>
      </c>
    </row>
    <row r="53" spans="1:7" ht="13.5" x14ac:dyDescent="0.25">
      <c r="A53" s="44">
        <v>33621390</v>
      </c>
      <c r="B53" s="35" t="s">
        <v>211</v>
      </c>
      <c r="C53" s="16" t="s">
        <v>5</v>
      </c>
      <c r="D53" s="16" t="s">
        <v>9</v>
      </c>
      <c r="E53" s="16"/>
      <c r="F53" s="16"/>
      <c r="G53" s="5">
        <v>600</v>
      </c>
    </row>
    <row r="54" spans="1:7" ht="13.5" x14ac:dyDescent="0.25">
      <c r="A54" s="44">
        <v>33621400</v>
      </c>
      <c r="B54" s="35" t="s">
        <v>446</v>
      </c>
      <c r="C54" s="16" t="s">
        <v>5</v>
      </c>
      <c r="D54" s="16" t="s">
        <v>9</v>
      </c>
      <c r="E54" s="16"/>
      <c r="F54" s="16"/>
      <c r="G54" s="5">
        <v>100</v>
      </c>
    </row>
    <row r="55" spans="1:7" ht="13.5" x14ac:dyDescent="0.25">
      <c r="A55" s="44">
        <v>33621410</v>
      </c>
      <c r="B55" s="35" t="s">
        <v>212</v>
      </c>
      <c r="C55" s="16" t="s">
        <v>5</v>
      </c>
      <c r="D55" s="16" t="s">
        <v>7</v>
      </c>
      <c r="E55" s="16"/>
      <c r="F55" s="16"/>
      <c r="G55" s="5">
        <v>3150</v>
      </c>
    </row>
    <row r="56" spans="1:7" ht="13.5" x14ac:dyDescent="0.25">
      <c r="A56" s="44">
        <v>33621410</v>
      </c>
      <c r="B56" s="35" t="s">
        <v>213</v>
      </c>
      <c r="C56" s="16" t="s">
        <v>5</v>
      </c>
      <c r="D56" s="16" t="s">
        <v>7</v>
      </c>
      <c r="E56" s="16"/>
      <c r="F56" s="16"/>
      <c r="G56" s="5">
        <v>3000</v>
      </c>
    </row>
    <row r="57" spans="1:7" ht="13.5" x14ac:dyDescent="0.25">
      <c r="A57" s="44">
        <v>33621440</v>
      </c>
      <c r="B57" s="35" t="s">
        <v>26</v>
      </c>
      <c r="C57" s="16" t="s">
        <v>5</v>
      </c>
      <c r="D57" s="16" t="s">
        <v>9</v>
      </c>
      <c r="E57" s="16"/>
      <c r="F57" s="16"/>
      <c r="G57" s="5">
        <v>2000</v>
      </c>
    </row>
    <row r="58" spans="1:7" ht="13.5" x14ac:dyDescent="0.25">
      <c r="A58" s="44">
        <v>33621490</v>
      </c>
      <c r="B58" s="35" t="s">
        <v>447</v>
      </c>
      <c r="C58" s="16" t="s">
        <v>5</v>
      </c>
      <c r="D58" s="16" t="s">
        <v>7</v>
      </c>
      <c r="E58" s="16"/>
      <c r="F58" s="16"/>
      <c r="G58" s="5">
        <v>100</v>
      </c>
    </row>
    <row r="59" spans="1:7" ht="13.5" x14ac:dyDescent="0.25">
      <c r="A59" s="44">
        <v>33621590</v>
      </c>
      <c r="B59" s="35" t="s">
        <v>214</v>
      </c>
      <c r="C59" s="16" t="s">
        <v>5</v>
      </c>
      <c r="D59" s="16" t="s">
        <v>7</v>
      </c>
      <c r="E59" s="16"/>
      <c r="F59" s="16"/>
      <c r="G59" s="5">
        <v>600</v>
      </c>
    </row>
    <row r="60" spans="1:7" ht="13.5" x14ac:dyDescent="0.25">
      <c r="A60" s="44">
        <v>33621590</v>
      </c>
      <c r="B60" s="35" t="s">
        <v>215</v>
      </c>
      <c r="C60" s="16" t="s">
        <v>5</v>
      </c>
      <c r="D60" s="16" t="s">
        <v>14</v>
      </c>
      <c r="E60" s="16"/>
      <c r="F60" s="16"/>
      <c r="G60" s="5">
        <v>3000</v>
      </c>
    </row>
    <row r="61" spans="1:7" ht="13.5" x14ac:dyDescent="0.25">
      <c r="A61" s="44" t="s">
        <v>544</v>
      </c>
      <c r="B61" s="35" t="s">
        <v>216</v>
      </c>
      <c r="C61" s="16" t="s">
        <v>5</v>
      </c>
      <c r="D61" s="16" t="s">
        <v>27</v>
      </c>
      <c r="E61" s="16"/>
      <c r="F61" s="16"/>
      <c r="G61" s="5">
        <v>500</v>
      </c>
    </row>
    <row r="62" spans="1:7" ht="13.5" x14ac:dyDescent="0.25">
      <c r="A62" s="44">
        <v>33621600</v>
      </c>
      <c r="B62" s="35" t="s">
        <v>448</v>
      </c>
      <c r="C62" s="16" t="s">
        <v>5</v>
      </c>
      <c r="D62" s="16" t="s">
        <v>27</v>
      </c>
      <c r="E62" s="16"/>
      <c r="F62" s="16"/>
      <c r="G62" s="5">
        <v>100</v>
      </c>
    </row>
    <row r="63" spans="1:7" ht="13.5" x14ac:dyDescent="0.25">
      <c r="A63" s="44">
        <v>33621620</v>
      </c>
      <c r="B63" s="36" t="s">
        <v>217</v>
      </c>
      <c r="C63" s="16" t="s">
        <v>5</v>
      </c>
      <c r="D63" s="16" t="s">
        <v>7</v>
      </c>
      <c r="E63" s="16"/>
      <c r="F63" s="16"/>
      <c r="G63" s="5">
        <v>16000</v>
      </c>
    </row>
    <row r="64" spans="1:7" ht="13.5" x14ac:dyDescent="0.25">
      <c r="A64" s="44">
        <v>33621620</v>
      </c>
      <c r="B64" s="35" t="s">
        <v>218</v>
      </c>
      <c r="C64" s="16" t="s">
        <v>5</v>
      </c>
      <c r="D64" s="16" t="s">
        <v>7</v>
      </c>
      <c r="E64" s="16"/>
      <c r="F64" s="16"/>
      <c r="G64" s="5">
        <v>11000</v>
      </c>
    </row>
    <row r="65" spans="1:7" ht="13.5" x14ac:dyDescent="0.25">
      <c r="A65" s="44">
        <v>33621640</v>
      </c>
      <c r="B65" s="35" t="s">
        <v>292</v>
      </c>
      <c r="C65" s="16" t="s">
        <v>5</v>
      </c>
      <c r="D65" s="16" t="s">
        <v>12</v>
      </c>
      <c r="E65" s="16"/>
      <c r="F65" s="16"/>
      <c r="G65" s="5">
        <v>50</v>
      </c>
    </row>
    <row r="66" spans="1:7" ht="13.5" x14ac:dyDescent="0.25">
      <c r="A66" s="44">
        <v>33621690</v>
      </c>
      <c r="B66" s="35" t="s">
        <v>219</v>
      </c>
      <c r="C66" s="16" t="s">
        <v>5</v>
      </c>
      <c r="D66" s="16" t="s">
        <v>7</v>
      </c>
      <c r="E66" s="16"/>
      <c r="F66" s="16"/>
      <c r="G66" s="5">
        <v>8000</v>
      </c>
    </row>
    <row r="67" spans="1:7" ht="13.5" x14ac:dyDescent="0.25">
      <c r="A67" s="44">
        <v>33621700</v>
      </c>
      <c r="B67" s="36" t="s">
        <v>220</v>
      </c>
      <c r="C67" s="16" t="s">
        <v>5</v>
      </c>
      <c r="D67" s="16" t="s">
        <v>7</v>
      </c>
      <c r="E67" s="16"/>
      <c r="F67" s="16"/>
      <c r="G67" s="5">
        <v>1000</v>
      </c>
    </row>
    <row r="68" spans="1:7" ht="13.5" x14ac:dyDescent="0.25">
      <c r="A68" s="44">
        <v>33621720</v>
      </c>
      <c r="B68" s="35" t="s">
        <v>290</v>
      </c>
      <c r="C68" s="16" t="s">
        <v>5</v>
      </c>
      <c r="D68" s="16" t="s">
        <v>7</v>
      </c>
      <c r="E68" s="16"/>
      <c r="F68" s="16"/>
      <c r="G68" s="5">
        <v>15100</v>
      </c>
    </row>
    <row r="69" spans="1:7" ht="13.5" x14ac:dyDescent="0.25">
      <c r="A69" s="44">
        <v>33621730</v>
      </c>
      <c r="B69" s="35" t="s">
        <v>221</v>
      </c>
      <c r="C69" s="16" t="s">
        <v>5</v>
      </c>
      <c r="D69" s="16" t="s">
        <v>14</v>
      </c>
      <c r="E69" s="16"/>
      <c r="F69" s="16"/>
      <c r="G69" s="5">
        <v>200</v>
      </c>
    </row>
    <row r="70" spans="1:7" ht="13.5" x14ac:dyDescent="0.25">
      <c r="A70" s="44">
        <v>33621710</v>
      </c>
      <c r="B70" s="35" t="s">
        <v>365</v>
      </c>
      <c r="C70" s="16" t="s">
        <v>5</v>
      </c>
      <c r="D70" s="16" t="s">
        <v>7</v>
      </c>
      <c r="E70" s="16"/>
      <c r="F70" s="16"/>
      <c r="G70" s="5">
        <v>200</v>
      </c>
    </row>
    <row r="71" spans="1:7" ht="13.5" x14ac:dyDescent="0.25">
      <c r="A71" s="44">
        <v>33621450</v>
      </c>
      <c r="B71" s="35" t="s">
        <v>222</v>
      </c>
      <c r="C71" s="16" t="s">
        <v>5</v>
      </c>
      <c r="D71" s="16" t="s">
        <v>7</v>
      </c>
      <c r="E71" s="16"/>
      <c r="F71" s="16"/>
      <c r="G71" s="5">
        <v>21000</v>
      </c>
    </row>
    <row r="72" spans="1:7" ht="13.5" x14ac:dyDescent="0.25">
      <c r="A72" s="44">
        <v>33621520</v>
      </c>
      <c r="B72" s="35" t="s">
        <v>223</v>
      </c>
      <c r="C72" s="16" t="s">
        <v>5</v>
      </c>
      <c r="D72" s="16" t="s">
        <v>7</v>
      </c>
      <c r="E72" s="16"/>
      <c r="F72" s="16"/>
      <c r="G72" s="5">
        <v>26000</v>
      </c>
    </row>
    <row r="73" spans="1:7" ht="13.5" x14ac:dyDescent="0.25">
      <c r="A73" s="44">
        <v>33621510</v>
      </c>
      <c r="B73" s="35" t="s">
        <v>341</v>
      </c>
      <c r="C73" s="16" t="s">
        <v>5</v>
      </c>
      <c r="D73" s="16" t="s">
        <v>7</v>
      </c>
      <c r="E73" s="16"/>
      <c r="F73" s="16"/>
      <c r="G73" s="5">
        <v>3500</v>
      </c>
    </row>
    <row r="74" spans="1:7" ht="13.5" x14ac:dyDescent="0.25">
      <c r="A74" s="44">
        <v>33621520</v>
      </c>
      <c r="B74" s="35" t="s">
        <v>29</v>
      </c>
      <c r="C74" s="16" t="s">
        <v>5</v>
      </c>
      <c r="D74" s="16" t="s">
        <v>7</v>
      </c>
      <c r="E74" s="16"/>
      <c r="F74" s="16"/>
      <c r="G74" s="5">
        <v>18000</v>
      </c>
    </row>
    <row r="75" spans="1:7" ht="13.5" x14ac:dyDescent="0.25">
      <c r="A75" s="44" t="s">
        <v>499</v>
      </c>
      <c r="B75" s="35" t="s">
        <v>449</v>
      </c>
      <c r="C75" s="16" t="s">
        <v>5</v>
      </c>
      <c r="D75" s="16" t="s">
        <v>27</v>
      </c>
      <c r="E75" s="16"/>
      <c r="F75" s="16"/>
      <c r="G75" s="5">
        <v>100</v>
      </c>
    </row>
    <row r="76" spans="1:7" ht="13.5" x14ac:dyDescent="0.25">
      <c r="A76" s="44">
        <v>33631150</v>
      </c>
      <c r="B76" s="35" t="s">
        <v>450</v>
      </c>
      <c r="C76" s="16" t="s">
        <v>5</v>
      </c>
      <c r="D76" s="16" t="s">
        <v>23</v>
      </c>
      <c r="E76" s="16"/>
      <c r="F76" s="16"/>
      <c r="G76" s="5">
        <v>5</v>
      </c>
    </row>
    <row r="77" spans="1:7" ht="13.5" x14ac:dyDescent="0.25">
      <c r="A77" s="44">
        <v>33631150</v>
      </c>
      <c r="B77" s="35" t="s">
        <v>30</v>
      </c>
      <c r="C77" s="16" t="s">
        <v>5</v>
      </c>
      <c r="D77" s="16" t="s">
        <v>12</v>
      </c>
      <c r="E77" s="16"/>
      <c r="F77" s="16"/>
      <c r="G77" s="5">
        <v>200</v>
      </c>
    </row>
    <row r="78" spans="1:7" ht="13.5" x14ac:dyDescent="0.25">
      <c r="A78" s="44">
        <v>33631150</v>
      </c>
      <c r="B78" s="35" t="s">
        <v>31</v>
      </c>
      <c r="C78" s="16" t="s">
        <v>5</v>
      </c>
      <c r="D78" s="16" t="s">
        <v>12</v>
      </c>
      <c r="E78" s="16"/>
      <c r="F78" s="16"/>
      <c r="G78" s="5">
        <v>200</v>
      </c>
    </row>
    <row r="79" spans="1:7" ht="13.5" x14ac:dyDescent="0.25">
      <c r="A79" s="44">
        <v>33631180</v>
      </c>
      <c r="B79" s="35" t="s">
        <v>451</v>
      </c>
      <c r="C79" s="16" t="s">
        <v>5</v>
      </c>
      <c r="D79" s="16" t="s">
        <v>12</v>
      </c>
      <c r="E79" s="16"/>
      <c r="F79" s="16"/>
      <c r="G79" s="5">
        <v>2</v>
      </c>
    </row>
    <row r="80" spans="1:7" ht="13.5" x14ac:dyDescent="0.25">
      <c r="A80" s="44">
        <v>33631250</v>
      </c>
      <c r="B80" s="35" t="s">
        <v>33</v>
      </c>
      <c r="C80" s="16" t="s">
        <v>5</v>
      </c>
      <c r="D80" s="16" t="s">
        <v>32</v>
      </c>
      <c r="E80" s="16"/>
      <c r="F80" s="16"/>
      <c r="G80" s="5">
        <v>400</v>
      </c>
    </row>
    <row r="81" spans="1:7" ht="13.5" x14ac:dyDescent="0.25">
      <c r="A81" s="44">
        <v>33631230</v>
      </c>
      <c r="B81" s="35" t="s">
        <v>224</v>
      </c>
      <c r="C81" s="16" t="s">
        <v>5</v>
      </c>
      <c r="D81" s="16" t="s">
        <v>32</v>
      </c>
      <c r="E81" s="16"/>
      <c r="F81" s="16"/>
      <c r="G81" s="5">
        <v>150</v>
      </c>
    </row>
    <row r="82" spans="1:7" ht="13.5" x14ac:dyDescent="0.25">
      <c r="A82" s="44">
        <v>33631260</v>
      </c>
      <c r="B82" s="35" t="s">
        <v>34</v>
      </c>
      <c r="C82" s="16" t="s">
        <v>5</v>
      </c>
      <c r="D82" s="16" t="s">
        <v>35</v>
      </c>
      <c r="E82" s="16"/>
      <c r="F82" s="16"/>
      <c r="G82" s="5">
        <v>10</v>
      </c>
    </row>
    <row r="83" spans="1:7" ht="13.5" x14ac:dyDescent="0.25">
      <c r="A83" s="44">
        <v>33631240</v>
      </c>
      <c r="B83" s="35" t="s">
        <v>225</v>
      </c>
      <c r="C83" s="16" t="s">
        <v>5</v>
      </c>
      <c r="D83" s="16" t="s">
        <v>32</v>
      </c>
      <c r="E83" s="16"/>
      <c r="F83" s="16"/>
      <c r="G83" s="5">
        <v>220</v>
      </c>
    </row>
    <row r="84" spans="1:7" ht="13.5" x14ac:dyDescent="0.25">
      <c r="A84" s="44">
        <v>33631240</v>
      </c>
      <c r="B84" s="35" t="s">
        <v>37</v>
      </c>
      <c r="C84" s="16" t="s">
        <v>5</v>
      </c>
      <c r="D84" s="16" t="s">
        <v>36</v>
      </c>
      <c r="E84" s="16"/>
      <c r="F84" s="16"/>
      <c r="G84" s="5">
        <v>15</v>
      </c>
    </row>
    <row r="85" spans="1:7" ht="13.5" x14ac:dyDescent="0.25">
      <c r="A85" s="44">
        <v>33631240</v>
      </c>
      <c r="B85" s="35" t="s">
        <v>38</v>
      </c>
      <c r="C85" s="16" t="s">
        <v>5</v>
      </c>
      <c r="D85" s="16" t="s">
        <v>32</v>
      </c>
      <c r="E85" s="16"/>
      <c r="F85" s="16"/>
      <c r="G85" s="5">
        <v>500</v>
      </c>
    </row>
    <row r="86" spans="1:7" ht="13.5" x14ac:dyDescent="0.25">
      <c r="A86" s="44">
        <v>33631240</v>
      </c>
      <c r="B86" s="35" t="s">
        <v>39</v>
      </c>
      <c r="C86" s="16" t="s">
        <v>5</v>
      </c>
      <c r="D86" s="16" t="s">
        <v>32</v>
      </c>
      <c r="E86" s="16"/>
      <c r="F86" s="16"/>
      <c r="G86" s="5">
        <v>15</v>
      </c>
    </row>
    <row r="87" spans="1:7" ht="13.5" x14ac:dyDescent="0.25">
      <c r="A87" s="44">
        <v>33631290</v>
      </c>
      <c r="B87" s="35" t="s">
        <v>226</v>
      </c>
      <c r="C87" s="16" t="s">
        <v>5</v>
      </c>
      <c r="D87" s="16" t="s">
        <v>7</v>
      </c>
      <c r="E87" s="16"/>
      <c r="F87" s="16"/>
      <c r="G87" s="5">
        <v>3700</v>
      </c>
    </row>
    <row r="88" spans="1:7" ht="13.5" x14ac:dyDescent="0.25">
      <c r="A88" s="44">
        <v>33631290</v>
      </c>
      <c r="B88" s="35" t="s">
        <v>40</v>
      </c>
      <c r="C88" s="16" t="s">
        <v>5</v>
      </c>
      <c r="D88" s="16" t="s">
        <v>23</v>
      </c>
      <c r="E88" s="16"/>
      <c r="F88" s="16"/>
      <c r="G88" s="5">
        <v>510</v>
      </c>
    </row>
    <row r="89" spans="1:7" ht="13.5" x14ac:dyDescent="0.25">
      <c r="A89" s="44">
        <v>33631310</v>
      </c>
      <c r="B89" s="35" t="s">
        <v>227</v>
      </c>
      <c r="C89" s="16" t="s">
        <v>5</v>
      </c>
      <c r="D89" s="16" t="s">
        <v>7</v>
      </c>
      <c r="E89" s="16"/>
      <c r="F89" s="16"/>
      <c r="G89" s="5">
        <v>3500</v>
      </c>
    </row>
    <row r="90" spans="1:7" ht="13.5" x14ac:dyDescent="0.25">
      <c r="A90" s="44">
        <v>33631310</v>
      </c>
      <c r="B90" s="35" t="s">
        <v>228</v>
      </c>
      <c r="C90" s="16" t="s">
        <v>5</v>
      </c>
      <c r="D90" s="16" t="s">
        <v>14</v>
      </c>
      <c r="E90" s="16"/>
      <c r="F90" s="16"/>
      <c r="G90" s="5">
        <v>7500</v>
      </c>
    </row>
    <row r="91" spans="1:7" ht="13.5" x14ac:dyDescent="0.25">
      <c r="A91" s="44">
        <v>33631360</v>
      </c>
      <c r="B91" s="35" t="s">
        <v>229</v>
      </c>
      <c r="C91" s="16" t="s">
        <v>5</v>
      </c>
      <c r="D91" s="16" t="s">
        <v>9</v>
      </c>
      <c r="E91" s="16"/>
      <c r="F91" s="16"/>
      <c r="G91" s="5">
        <v>60</v>
      </c>
    </row>
    <row r="92" spans="1:7" ht="13.5" x14ac:dyDescent="0.25">
      <c r="A92" s="44">
        <v>33631370</v>
      </c>
      <c r="B92" s="35" t="s">
        <v>230</v>
      </c>
      <c r="C92" s="16" t="s">
        <v>5</v>
      </c>
      <c r="D92" s="16" t="s">
        <v>9</v>
      </c>
      <c r="E92" s="16"/>
      <c r="F92" s="16"/>
      <c r="G92" s="5">
        <v>600</v>
      </c>
    </row>
    <row r="93" spans="1:7" ht="13.5" x14ac:dyDescent="0.25">
      <c r="A93" s="44">
        <v>33631410</v>
      </c>
      <c r="B93" s="35" t="s">
        <v>452</v>
      </c>
      <c r="C93" s="16" t="s">
        <v>5</v>
      </c>
      <c r="D93" s="16" t="s">
        <v>7</v>
      </c>
      <c r="E93" s="16"/>
      <c r="F93" s="16"/>
      <c r="G93" s="5">
        <v>50</v>
      </c>
    </row>
    <row r="94" spans="1:7" ht="13.5" x14ac:dyDescent="0.25">
      <c r="A94" s="44">
        <v>33631420</v>
      </c>
      <c r="B94" s="35" t="s">
        <v>453</v>
      </c>
      <c r="C94" s="16" t="s">
        <v>5</v>
      </c>
      <c r="D94" s="16" t="s">
        <v>7</v>
      </c>
      <c r="E94" s="16"/>
      <c r="F94" s="16"/>
      <c r="G94" s="5">
        <v>100</v>
      </c>
    </row>
    <row r="95" spans="1:7" ht="13.5" x14ac:dyDescent="0.25">
      <c r="A95" s="44">
        <v>33641413</v>
      </c>
      <c r="B95" s="35" t="s">
        <v>231</v>
      </c>
      <c r="C95" s="16" t="s">
        <v>5</v>
      </c>
      <c r="D95" s="16" t="s">
        <v>9</v>
      </c>
      <c r="E95" s="16"/>
      <c r="F95" s="16"/>
      <c r="G95" s="5">
        <v>5020</v>
      </c>
    </row>
    <row r="96" spans="1:7" ht="13.5" x14ac:dyDescent="0.25">
      <c r="A96" s="44">
        <v>33642210</v>
      </c>
      <c r="B96" s="35" t="s">
        <v>366</v>
      </c>
      <c r="C96" s="16" t="s">
        <v>5</v>
      </c>
      <c r="D96" s="16" t="s">
        <v>7</v>
      </c>
      <c r="E96" s="16"/>
      <c r="F96" s="16"/>
      <c r="G96" s="5">
        <v>100</v>
      </c>
    </row>
    <row r="97" spans="1:7" ht="13.5" x14ac:dyDescent="0.25">
      <c r="A97" s="44">
        <v>33642220</v>
      </c>
      <c r="B97" s="35" t="s">
        <v>369</v>
      </c>
      <c r="C97" s="16" t="s">
        <v>5</v>
      </c>
      <c r="D97" s="16" t="s">
        <v>7</v>
      </c>
      <c r="E97" s="16"/>
      <c r="F97" s="16"/>
      <c r="G97" s="5">
        <v>100</v>
      </c>
    </row>
    <row r="98" spans="1:7" ht="13.5" x14ac:dyDescent="0.25">
      <c r="A98" s="44" t="s">
        <v>500</v>
      </c>
      <c r="B98" s="35" t="s">
        <v>232</v>
      </c>
      <c r="C98" s="16" t="s">
        <v>5</v>
      </c>
      <c r="D98" s="16" t="s">
        <v>9</v>
      </c>
      <c r="E98" s="16"/>
      <c r="F98" s="16"/>
      <c r="G98" s="5">
        <v>650</v>
      </c>
    </row>
    <row r="99" spans="1:7" ht="13.5" x14ac:dyDescent="0.25">
      <c r="A99" s="44" t="s">
        <v>501</v>
      </c>
      <c r="B99" s="35" t="s">
        <v>367</v>
      </c>
      <c r="C99" s="16" t="s">
        <v>5</v>
      </c>
      <c r="D99" s="16" t="s">
        <v>7</v>
      </c>
      <c r="E99" s="16"/>
      <c r="F99" s="16"/>
      <c r="G99" s="5">
        <v>200</v>
      </c>
    </row>
    <row r="100" spans="1:7" ht="13.5" x14ac:dyDescent="0.25">
      <c r="A100" s="44" t="s">
        <v>502</v>
      </c>
      <c r="B100" s="35" t="s">
        <v>233</v>
      </c>
      <c r="C100" s="16" t="s">
        <v>5</v>
      </c>
      <c r="D100" s="16" t="s">
        <v>23</v>
      </c>
      <c r="E100" s="16"/>
      <c r="F100" s="16"/>
      <c r="G100" s="5">
        <v>300</v>
      </c>
    </row>
    <row r="101" spans="1:7" ht="13.5" x14ac:dyDescent="0.25">
      <c r="A101" s="44" t="s">
        <v>502</v>
      </c>
      <c r="B101" s="35" t="s">
        <v>234</v>
      </c>
      <c r="C101" s="16" t="s">
        <v>5</v>
      </c>
      <c r="D101" s="16" t="s">
        <v>23</v>
      </c>
      <c r="E101" s="16"/>
      <c r="F101" s="16"/>
      <c r="G101" s="5">
        <v>250</v>
      </c>
    </row>
    <row r="102" spans="1:7" ht="13.5" x14ac:dyDescent="0.25">
      <c r="A102" s="44" t="s">
        <v>502</v>
      </c>
      <c r="B102" s="35" t="s">
        <v>235</v>
      </c>
      <c r="C102" s="16" t="s">
        <v>5</v>
      </c>
      <c r="D102" s="16" t="s">
        <v>27</v>
      </c>
      <c r="E102" s="16"/>
      <c r="F102" s="16"/>
      <c r="G102" s="5">
        <v>2000</v>
      </c>
    </row>
    <row r="103" spans="1:7" ht="13.5" x14ac:dyDescent="0.25">
      <c r="A103" s="44" t="s">
        <v>504</v>
      </c>
      <c r="B103" s="35" t="s">
        <v>372</v>
      </c>
      <c r="C103" s="16" t="s">
        <v>5</v>
      </c>
      <c r="D103" s="16" t="s">
        <v>7</v>
      </c>
      <c r="E103" s="16"/>
      <c r="F103" s="16"/>
      <c r="G103" s="5">
        <v>100</v>
      </c>
    </row>
    <row r="104" spans="1:7" ht="13.5" x14ac:dyDescent="0.25">
      <c r="A104" s="44" t="s">
        <v>504</v>
      </c>
      <c r="B104" s="36" t="s">
        <v>236</v>
      </c>
      <c r="C104" s="16" t="s">
        <v>5</v>
      </c>
      <c r="D104" s="16" t="s">
        <v>41</v>
      </c>
      <c r="E104" s="16"/>
      <c r="F104" s="16"/>
      <c r="G104" s="5">
        <v>320</v>
      </c>
    </row>
    <row r="105" spans="1:7" ht="13.5" x14ac:dyDescent="0.25">
      <c r="A105" s="44" t="s">
        <v>505</v>
      </c>
      <c r="B105" s="35" t="s">
        <v>237</v>
      </c>
      <c r="C105" s="16" t="s">
        <v>5</v>
      </c>
      <c r="D105" s="16" t="s">
        <v>23</v>
      </c>
      <c r="E105" s="16"/>
      <c r="F105" s="16"/>
      <c r="G105" s="5">
        <v>5100</v>
      </c>
    </row>
    <row r="106" spans="1:7" ht="13.5" x14ac:dyDescent="0.25">
      <c r="A106" s="44" t="s">
        <v>511</v>
      </c>
      <c r="B106" s="35" t="s">
        <v>330</v>
      </c>
      <c r="C106" s="16" t="s">
        <v>5</v>
      </c>
      <c r="D106" s="16" t="s">
        <v>7</v>
      </c>
      <c r="E106" s="16"/>
      <c r="F106" s="16"/>
      <c r="G106" s="5">
        <v>100</v>
      </c>
    </row>
    <row r="107" spans="1:7" ht="13.5" x14ac:dyDescent="0.25">
      <c r="A107" s="44" t="s">
        <v>506</v>
      </c>
      <c r="B107" s="35" t="s">
        <v>454</v>
      </c>
      <c r="C107" s="16" t="s">
        <v>5</v>
      </c>
      <c r="D107" s="16" t="s">
        <v>23</v>
      </c>
      <c r="E107" s="16"/>
      <c r="F107" s="16"/>
      <c r="G107" s="5">
        <v>10</v>
      </c>
    </row>
    <row r="108" spans="1:7" ht="13.5" x14ac:dyDescent="0.25">
      <c r="A108" s="44" t="s">
        <v>503</v>
      </c>
      <c r="B108" s="35" t="s">
        <v>371</v>
      </c>
      <c r="C108" s="16"/>
      <c r="D108" s="16" t="s">
        <v>7</v>
      </c>
      <c r="E108" s="16"/>
      <c r="F108" s="16"/>
      <c r="G108" s="5">
        <v>50</v>
      </c>
    </row>
    <row r="109" spans="1:7" ht="13.5" x14ac:dyDescent="0.25">
      <c r="A109" s="44" t="s">
        <v>507</v>
      </c>
      <c r="B109" s="35" t="s">
        <v>455</v>
      </c>
      <c r="C109" s="16" t="s">
        <v>5</v>
      </c>
      <c r="D109" s="16" t="s">
        <v>23</v>
      </c>
      <c r="E109" s="16"/>
      <c r="F109" s="16"/>
      <c r="G109" s="5">
        <v>10</v>
      </c>
    </row>
    <row r="110" spans="1:7" ht="13.5" x14ac:dyDescent="0.25">
      <c r="A110" s="44" t="s">
        <v>508</v>
      </c>
      <c r="B110" s="35" t="s">
        <v>238</v>
      </c>
      <c r="C110" s="16" t="s">
        <v>5</v>
      </c>
      <c r="D110" s="16" t="s">
        <v>23</v>
      </c>
      <c r="E110" s="16"/>
      <c r="F110" s="16"/>
      <c r="G110" s="5">
        <v>400</v>
      </c>
    </row>
    <row r="111" spans="1:7" s="17" customFormat="1" ht="27" x14ac:dyDescent="0.25">
      <c r="A111" s="48" t="s">
        <v>509</v>
      </c>
      <c r="B111" s="40" t="s">
        <v>456</v>
      </c>
      <c r="C111" s="27" t="s">
        <v>5</v>
      </c>
      <c r="D111" s="27" t="s">
        <v>23</v>
      </c>
      <c r="E111" s="27"/>
      <c r="F111" s="27"/>
      <c r="G111" s="22">
        <v>10</v>
      </c>
    </row>
    <row r="112" spans="1:7" ht="13.5" x14ac:dyDescent="0.25">
      <c r="A112" s="44" t="s">
        <v>510</v>
      </c>
      <c r="B112" s="35" t="s">
        <v>288</v>
      </c>
      <c r="C112" s="16" t="s">
        <v>5</v>
      </c>
      <c r="D112" s="16" t="s">
        <v>23</v>
      </c>
      <c r="E112" s="16"/>
      <c r="F112" s="16"/>
      <c r="G112" s="5">
        <v>1500</v>
      </c>
    </row>
    <row r="113" spans="1:7" s="10" customFormat="1" ht="13.5" x14ac:dyDescent="0.25">
      <c r="A113" s="44" t="s">
        <v>545</v>
      </c>
      <c r="B113" s="36" t="s">
        <v>392</v>
      </c>
      <c r="C113" s="28" t="s">
        <v>5</v>
      </c>
      <c r="D113" s="5" t="s">
        <v>8</v>
      </c>
      <c r="E113" s="5"/>
      <c r="F113" s="5"/>
      <c r="G113" s="5">
        <v>10</v>
      </c>
    </row>
    <row r="114" spans="1:7" ht="13.5" x14ac:dyDescent="0.25">
      <c r="A114" s="44" t="s">
        <v>512</v>
      </c>
      <c r="B114" s="35" t="s">
        <v>457</v>
      </c>
      <c r="C114" s="16" t="s">
        <v>5</v>
      </c>
      <c r="D114" s="16" t="s">
        <v>7</v>
      </c>
      <c r="E114" s="16"/>
      <c r="F114" s="16"/>
      <c r="G114" s="5">
        <v>100</v>
      </c>
    </row>
    <row r="115" spans="1:7" ht="13.5" x14ac:dyDescent="0.25">
      <c r="A115" s="44" t="s">
        <v>513</v>
      </c>
      <c r="B115" s="35" t="s">
        <v>239</v>
      </c>
      <c r="C115" s="16" t="s">
        <v>5</v>
      </c>
      <c r="D115" s="16" t="s">
        <v>7</v>
      </c>
      <c r="E115" s="16"/>
      <c r="F115" s="16"/>
      <c r="G115" s="5">
        <v>1800</v>
      </c>
    </row>
    <row r="116" spans="1:7" ht="13.5" x14ac:dyDescent="0.25">
      <c r="A116" s="44" t="s">
        <v>513</v>
      </c>
      <c r="B116" s="35" t="s">
        <v>240</v>
      </c>
      <c r="C116" s="16" t="s">
        <v>5</v>
      </c>
      <c r="D116" s="16" t="s">
        <v>23</v>
      </c>
      <c r="E116" s="16"/>
      <c r="F116" s="16"/>
      <c r="G116" s="5">
        <v>220</v>
      </c>
    </row>
    <row r="117" spans="1:7" ht="13.5" x14ac:dyDescent="0.25">
      <c r="A117" s="44">
        <v>33631200</v>
      </c>
      <c r="B117" s="35" t="s">
        <v>42</v>
      </c>
      <c r="C117" s="16" t="s">
        <v>5</v>
      </c>
      <c r="D117" s="16" t="s">
        <v>12</v>
      </c>
      <c r="E117" s="16"/>
      <c r="F117" s="16"/>
      <c r="G117" s="5">
        <v>150</v>
      </c>
    </row>
    <row r="118" spans="1:7" ht="13.5" x14ac:dyDescent="0.25">
      <c r="A118" s="44" t="s">
        <v>519</v>
      </c>
      <c r="B118" s="35" t="s">
        <v>458</v>
      </c>
      <c r="C118" s="16" t="s">
        <v>5</v>
      </c>
      <c r="D118" s="16" t="s">
        <v>7</v>
      </c>
      <c r="E118" s="16"/>
      <c r="F118" s="16"/>
      <c r="G118" s="5">
        <v>10</v>
      </c>
    </row>
    <row r="119" spans="1:7" ht="13.5" x14ac:dyDescent="0.25">
      <c r="A119" s="44" t="s">
        <v>518</v>
      </c>
      <c r="B119" s="35" t="s">
        <v>459</v>
      </c>
      <c r="C119" s="16" t="s">
        <v>5</v>
      </c>
      <c r="D119" s="16" t="s">
        <v>43</v>
      </c>
      <c r="E119" s="16"/>
      <c r="F119" s="16"/>
      <c r="G119" s="5">
        <v>10</v>
      </c>
    </row>
    <row r="120" spans="1:7" ht="13.5" x14ac:dyDescent="0.25">
      <c r="A120" s="44">
        <v>33631110</v>
      </c>
      <c r="B120" s="35" t="s">
        <v>241</v>
      </c>
      <c r="C120" s="16" t="s">
        <v>5</v>
      </c>
      <c r="D120" s="16" t="s">
        <v>7</v>
      </c>
      <c r="E120" s="16"/>
      <c r="F120" s="16"/>
      <c r="G120" s="5">
        <v>500</v>
      </c>
    </row>
    <row r="121" spans="1:7" ht="13.5" x14ac:dyDescent="0.25">
      <c r="A121" s="44">
        <v>33631110</v>
      </c>
      <c r="B121" s="35" t="s">
        <v>373</v>
      </c>
      <c r="C121" s="16" t="s">
        <v>5</v>
      </c>
      <c r="D121" s="16" t="s">
        <v>7</v>
      </c>
      <c r="E121" s="16"/>
      <c r="F121" s="16"/>
      <c r="G121" s="5">
        <v>10</v>
      </c>
    </row>
    <row r="122" spans="1:7" ht="13.5" x14ac:dyDescent="0.25">
      <c r="A122" s="44" t="s">
        <v>520</v>
      </c>
      <c r="B122" s="35" t="s">
        <v>242</v>
      </c>
      <c r="C122" s="16" t="s">
        <v>5</v>
      </c>
      <c r="D122" s="16" t="s">
        <v>23</v>
      </c>
      <c r="E122" s="16"/>
      <c r="F122" s="16"/>
      <c r="G122" s="5">
        <v>500</v>
      </c>
    </row>
    <row r="123" spans="1:7" ht="13.5" x14ac:dyDescent="0.25">
      <c r="A123" s="44" t="s">
        <v>522</v>
      </c>
      <c r="B123" s="35" t="s">
        <v>243</v>
      </c>
      <c r="C123" s="16" t="s">
        <v>5</v>
      </c>
      <c r="D123" s="16"/>
      <c r="E123" s="16"/>
      <c r="F123" s="16"/>
      <c r="G123" s="5">
        <v>1</v>
      </c>
    </row>
    <row r="124" spans="1:7" ht="13.5" x14ac:dyDescent="0.25">
      <c r="A124" s="44" t="s">
        <v>523</v>
      </c>
      <c r="B124" s="35" t="s">
        <v>244</v>
      </c>
      <c r="C124" s="16" t="s">
        <v>5</v>
      </c>
      <c r="D124" s="16" t="s">
        <v>7</v>
      </c>
      <c r="E124" s="16"/>
      <c r="F124" s="16"/>
      <c r="G124" s="5">
        <v>3200</v>
      </c>
    </row>
    <row r="125" spans="1:7" ht="13.5" x14ac:dyDescent="0.25">
      <c r="A125" s="4">
        <v>33690000</v>
      </c>
      <c r="B125" s="35" t="s">
        <v>45</v>
      </c>
      <c r="C125" s="16" t="s">
        <v>5</v>
      </c>
      <c r="D125" s="16" t="s">
        <v>23</v>
      </c>
      <c r="E125" s="16"/>
      <c r="F125" s="16"/>
      <c r="G125" s="5">
        <v>50</v>
      </c>
    </row>
    <row r="126" spans="1:7" ht="13.5" x14ac:dyDescent="0.25">
      <c r="A126" s="44">
        <v>33621370</v>
      </c>
      <c r="B126" s="35" t="s">
        <v>363</v>
      </c>
      <c r="C126" s="16" t="s">
        <v>5</v>
      </c>
      <c r="D126" s="16" t="s">
        <v>7</v>
      </c>
      <c r="E126" s="16"/>
      <c r="F126" s="16"/>
      <c r="G126" s="5">
        <v>300</v>
      </c>
    </row>
    <row r="127" spans="1:7" ht="13.5" x14ac:dyDescent="0.25">
      <c r="A127" s="44">
        <v>33621370</v>
      </c>
      <c r="B127" s="35" t="s">
        <v>364</v>
      </c>
      <c r="C127" s="16" t="s">
        <v>5</v>
      </c>
      <c r="D127" s="16" t="s">
        <v>7</v>
      </c>
      <c r="E127" s="16"/>
      <c r="F127" s="16"/>
      <c r="G127" s="5">
        <v>500</v>
      </c>
    </row>
    <row r="128" spans="1:7" ht="13.5" x14ac:dyDescent="0.25">
      <c r="A128" s="44" t="s">
        <v>585</v>
      </c>
      <c r="B128" s="35" t="s">
        <v>298</v>
      </c>
      <c r="C128" s="16" t="s">
        <v>5</v>
      </c>
      <c r="D128" s="16" t="s">
        <v>27</v>
      </c>
      <c r="E128" s="16"/>
      <c r="F128" s="16"/>
      <c r="G128" s="5">
        <v>500</v>
      </c>
    </row>
    <row r="129" spans="1:7" ht="13.5" x14ac:dyDescent="0.25">
      <c r="A129" s="4">
        <v>33690000</v>
      </c>
      <c r="B129" s="35" t="s">
        <v>46</v>
      </c>
      <c r="C129" s="16" t="s">
        <v>5</v>
      </c>
      <c r="D129" s="16" t="s">
        <v>27</v>
      </c>
      <c r="E129" s="16"/>
      <c r="F129" s="16"/>
      <c r="G129" s="5">
        <v>3000</v>
      </c>
    </row>
    <row r="130" spans="1:7" ht="13.5" x14ac:dyDescent="0.25">
      <c r="A130" s="44" t="s">
        <v>524</v>
      </c>
      <c r="B130" s="35" t="s">
        <v>245</v>
      </c>
      <c r="C130" s="16" t="s">
        <v>5</v>
      </c>
      <c r="D130" s="16" t="s">
        <v>9</v>
      </c>
      <c r="E130" s="16"/>
      <c r="F130" s="16"/>
      <c r="G130" s="5">
        <v>10</v>
      </c>
    </row>
    <row r="131" spans="1:7" s="61" customFormat="1" ht="14.25" x14ac:dyDescent="0.25">
      <c r="A131" s="59"/>
      <c r="B131" s="60" t="s">
        <v>620</v>
      </c>
      <c r="C131" s="69" t="s">
        <v>5</v>
      </c>
      <c r="D131" s="68" t="s">
        <v>9</v>
      </c>
      <c r="E131" s="54"/>
      <c r="F131" s="54"/>
      <c r="G131" s="54">
        <v>500</v>
      </c>
    </row>
    <row r="132" spans="1:7" ht="13.5" x14ac:dyDescent="0.25">
      <c r="A132" s="44" t="s">
        <v>525</v>
      </c>
      <c r="B132" s="35" t="s">
        <v>246</v>
      </c>
      <c r="C132" s="16" t="s">
        <v>5</v>
      </c>
      <c r="D132" s="16" t="s">
        <v>23</v>
      </c>
      <c r="E132" s="16"/>
      <c r="F132" s="16"/>
      <c r="G132" s="5">
        <v>120</v>
      </c>
    </row>
    <row r="133" spans="1:7" ht="13.5" x14ac:dyDescent="0.25">
      <c r="A133" s="44" t="s">
        <v>526</v>
      </c>
      <c r="B133" s="35" t="s">
        <v>247</v>
      </c>
      <c r="C133" s="16" t="s">
        <v>5</v>
      </c>
      <c r="D133" s="16" t="s">
        <v>9</v>
      </c>
      <c r="E133" s="16"/>
      <c r="F133" s="16"/>
      <c r="G133" s="5">
        <v>1500</v>
      </c>
    </row>
    <row r="134" spans="1:7" ht="13.5" x14ac:dyDescent="0.25">
      <c r="A134" s="44" t="s">
        <v>527</v>
      </c>
      <c r="B134" s="35" t="s">
        <v>47</v>
      </c>
      <c r="C134" s="16" t="s">
        <v>5</v>
      </c>
      <c r="D134" s="16" t="s">
        <v>9</v>
      </c>
      <c r="E134" s="16"/>
      <c r="F134" s="16"/>
      <c r="G134" s="5">
        <v>150</v>
      </c>
    </row>
    <row r="135" spans="1:7" ht="13.5" x14ac:dyDescent="0.25">
      <c r="A135" s="44" t="s">
        <v>527</v>
      </c>
      <c r="B135" s="35" t="s">
        <v>48</v>
      </c>
      <c r="C135" s="16" t="s">
        <v>5</v>
      </c>
      <c r="D135" s="16" t="s">
        <v>9</v>
      </c>
      <c r="E135" s="16"/>
      <c r="F135" s="16"/>
      <c r="G135" s="5">
        <v>150</v>
      </c>
    </row>
    <row r="136" spans="1:7" ht="13.5" x14ac:dyDescent="0.25">
      <c r="A136" s="44" t="s">
        <v>528</v>
      </c>
      <c r="B136" s="35" t="s">
        <v>460</v>
      </c>
      <c r="C136" s="16" t="s">
        <v>5</v>
      </c>
      <c r="D136" s="16" t="s">
        <v>9</v>
      </c>
      <c r="E136" s="16"/>
      <c r="F136" s="16"/>
      <c r="G136" s="5">
        <v>10</v>
      </c>
    </row>
    <row r="137" spans="1:7" ht="13.5" x14ac:dyDescent="0.25">
      <c r="A137" s="44" t="s">
        <v>528</v>
      </c>
      <c r="B137" s="35" t="s">
        <v>461</v>
      </c>
      <c r="C137" s="16" t="s">
        <v>5</v>
      </c>
      <c r="D137" s="16" t="s">
        <v>23</v>
      </c>
      <c r="E137" s="16"/>
      <c r="F137" s="16"/>
      <c r="G137" s="5">
        <v>10</v>
      </c>
    </row>
    <row r="138" spans="1:7" ht="13.5" x14ac:dyDescent="0.25">
      <c r="A138" s="44" t="s">
        <v>528</v>
      </c>
      <c r="B138" s="35" t="s">
        <v>462</v>
      </c>
      <c r="C138" s="16" t="s">
        <v>5</v>
      </c>
      <c r="D138" s="16" t="s">
        <v>9</v>
      </c>
      <c r="E138" s="16"/>
      <c r="F138" s="16"/>
      <c r="G138" s="5">
        <v>20</v>
      </c>
    </row>
    <row r="139" spans="1:7" ht="13.5" x14ac:dyDescent="0.25">
      <c r="A139" s="44" t="s">
        <v>529</v>
      </c>
      <c r="B139" s="35" t="s">
        <v>49</v>
      </c>
      <c r="C139" s="16" t="s">
        <v>5</v>
      </c>
      <c r="D139" s="16" t="s">
        <v>9</v>
      </c>
      <c r="E139" s="16"/>
      <c r="F139" s="16"/>
      <c r="G139" s="5">
        <v>11200</v>
      </c>
    </row>
    <row r="140" spans="1:7" s="10" customFormat="1" ht="13.5" x14ac:dyDescent="0.25">
      <c r="A140" s="44" t="s">
        <v>530</v>
      </c>
      <c r="B140" s="36" t="s">
        <v>398</v>
      </c>
      <c r="C140" s="28" t="s">
        <v>5</v>
      </c>
      <c r="D140" s="5" t="s">
        <v>9</v>
      </c>
      <c r="E140" s="5"/>
      <c r="F140" s="5"/>
      <c r="G140" s="5">
        <v>200</v>
      </c>
    </row>
    <row r="141" spans="1:7" s="10" customFormat="1" ht="13.5" x14ac:dyDescent="0.25">
      <c r="A141" s="44" t="s">
        <v>530</v>
      </c>
      <c r="B141" s="36" t="s">
        <v>399</v>
      </c>
      <c r="C141" s="28" t="s">
        <v>5</v>
      </c>
      <c r="D141" s="5" t="s">
        <v>27</v>
      </c>
      <c r="E141" s="5"/>
      <c r="F141" s="5"/>
      <c r="G141" s="5">
        <v>200</v>
      </c>
    </row>
    <row r="142" spans="1:7" ht="13.5" x14ac:dyDescent="0.25">
      <c r="A142" s="4">
        <v>33690000</v>
      </c>
      <c r="B142" s="35" t="s">
        <v>50</v>
      </c>
      <c r="C142" s="16" t="s">
        <v>5</v>
      </c>
      <c r="D142" s="16" t="s">
        <v>9</v>
      </c>
      <c r="E142" s="16"/>
      <c r="F142" s="16"/>
      <c r="G142" s="5">
        <v>50</v>
      </c>
    </row>
    <row r="143" spans="1:7" ht="13.5" x14ac:dyDescent="0.25">
      <c r="A143" s="4">
        <v>33690000</v>
      </c>
      <c r="B143" s="35" t="s">
        <v>248</v>
      </c>
      <c r="C143" s="16" t="s">
        <v>5</v>
      </c>
      <c r="D143" s="16" t="s">
        <v>7</v>
      </c>
      <c r="E143" s="16"/>
      <c r="F143" s="16"/>
      <c r="G143" s="5">
        <v>27000</v>
      </c>
    </row>
    <row r="144" spans="1:7" s="10" customFormat="1" ht="13.5" x14ac:dyDescent="0.25">
      <c r="A144" s="4">
        <v>33690000</v>
      </c>
      <c r="B144" s="36" t="s">
        <v>375</v>
      </c>
      <c r="C144" s="28" t="s">
        <v>5</v>
      </c>
      <c r="D144" s="5" t="s">
        <v>7</v>
      </c>
      <c r="E144" s="5"/>
      <c r="F144" s="5"/>
      <c r="G144" s="5">
        <v>50</v>
      </c>
    </row>
    <row r="145" spans="1:7" s="10" customFormat="1" ht="13.5" x14ac:dyDescent="0.25">
      <c r="A145" s="4">
        <v>33690000</v>
      </c>
      <c r="B145" s="36" t="s">
        <v>376</v>
      </c>
      <c r="C145" s="28" t="s">
        <v>5</v>
      </c>
      <c r="D145" s="5" t="s">
        <v>23</v>
      </c>
      <c r="E145" s="5"/>
      <c r="F145" s="5"/>
      <c r="G145" s="5">
        <v>20</v>
      </c>
    </row>
    <row r="146" spans="1:7" s="10" customFormat="1" ht="13.5" x14ac:dyDescent="0.25">
      <c r="A146" s="4">
        <v>33690000</v>
      </c>
      <c r="B146" s="36" t="s">
        <v>377</v>
      </c>
      <c r="C146" s="28" t="s">
        <v>5</v>
      </c>
      <c r="D146" s="5" t="s">
        <v>12</v>
      </c>
      <c r="E146" s="5"/>
      <c r="F146" s="5"/>
      <c r="G146" s="5">
        <v>50</v>
      </c>
    </row>
    <row r="147" spans="1:7" s="10" customFormat="1" ht="13.5" x14ac:dyDescent="0.25">
      <c r="A147" s="4">
        <v>33690000</v>
      </c>
      <c r="B147" s="36" t="s">
        <v>378</v>
      </c>
      <c r="C147" s="28" t="s">
        <v>5</v>
      </c>
      <c r="D147" s="5" t="s">
        <v>12</v>
      </c>
      <c r="E147" s="5"/>
      <c r="F147" s="5"/>
      <c r="G147" s="5">
        <v>50</v>
      </c>
    </row>
    <row r="148" spans="1:7" s="10" customFormat="1" ht="13.5" x14ac:dyDescent="0.25">
      <c r="A148" s="4">
        <v>33690000</v>
      </c>
      <c r="B148" s="36" t="s">
        <v>379</v>
      </c>
      <c r="C148" s="28" t="s">
        <v>5</v>
      </c>
      <c r="D148" s="5" t="s">
        <v>12</v>
      </c>
      <c r="E148" s="5"/>
      <c r="F148" s="5"/>
      <c r="G148" s="5">
        <v>50</v>
      </c>
    </row>
    <row r="149" spans="1:7" s="10" customFormat="1" ht="13.5" x14ac:dyDescent="0.25">
      <c r="A149" s="4">
        <v>33690000</v>
      </c>
      <c r="B149" s="36" t="s">
        <v>380</v>
      </c>
      <c r="C149" s="28" t="s">
        <v>5</v>
      </c>
      <c r="D149" s="5" t="s">
        <v>12</v>
      </c>
      <c r="E149" s="5"/>
      <c r="F149" s="5"/>
      <c r="G149" s="5">
        <v>50</v>
      </c>
    </row>
    <row r="150" spans="1:7" s="10" customFormat="1" ht="13.5" x14ac:dyDescent="0.25">
      <c r="A150" s="4">
        <v>33690000</v>
      </c>
      <c r="B150" s="36" t="s">
        <v>400</v>
      </c>
      <c r="C150" s="28" t="s">
        <v>5</v>
      </c>
      <c r="D150" s="5" t="s">
        <v>9</v>
      </c>
      <c r="E150" s="5"/>
      <c r="F150" s="5"/>
      <c r="G150" s="5">
        <v>40</v>
      </c>
    </row>
    <row r="151" spans="1:7" ht="13.5" x14ac:dyDescent="0.25">
      <c r="A151" s="44" t="s">
        <v>533</v>
      </c>
      <c r="B151" s="35" t="s">
        <v>463</v>
      </c>
      <c r="C151" s="16" t="s">
        <v>5</v>
      </c>
      <c r="D151" s="16" t="s">
        <v>7</v>
      </c>
      <c r="E151" s="16"/>
      <c r="F151" s="16"/>
      <c r="G151" s="5">
        <v>10</v>
      </c>
    </row>
    <row r="152" spans="1:7" ht="13.5" x14ac:dyDescent="0.25">
      <c r="A152" s="44" t="s">
        <v>534</v>
      </c>
      <c r="B152" s="35" t="s">
        <v>383</v>
      </c>
      <c r="C152" s="16" t="s">
        <v>5</v>
      </c>
      <c r="D152" s="16" t="s">
        <v>7</v>
      </c>
      <c r="E152" s="16"/>
      <c r="F152" s="16"/>
      <c r="G152" s="5">
        <v>200</v>
      </c>
    </row>
    <row r="153" spans="1:7" ht="13.5" x14ac:dyDescent="0.25">
      <c r="A153" s="44" t="s">
        <v>539</v>
      </c>
      <c r="B153" s="35" t="s">
        <v>464</v>
      </c>
      <c r="C153" s="16" t="s">
        <v>5</v>
      </c>
      <c r="D153" s="16" t="s">
        <v>9</v>
      </c>
      <c r="E153" s="16"/>
      <c r="F153" s="16"/>
      <c r="G153" s="5">
        <v>10</v>
      </c>
    </row>
    <row r="154" spans="1:7" ht="13.5" x14ac:dyDescent="0.25">
      <c r="A154" s="44" t="s">
        <v>538</v>
      </c>
      <c r="B154" s="35" t="s">
        <v>465</v>
      </c>
      <c r="C154" s="16" t="s">
        <v>5</v>
      </c>
      <c r="D154" s="16" t="s">
        <v>7</v>
      </c>
      <c r="E154" s="16"/>
      <c r="F154" s="16"/>
      <c r="G154" s="5">
        <v>250</v>
      </c>
    </row>
    <row r="155" spans="1:7" ht="13.5" x14ac:dyDescent="0.25">
      <c r="A155" s="44" t="s">
        <v>540</v>
      </c>
      <c r="B155" s="35" t="s">
        <v>388</v>
      </c>
      <c r="C155" s="16" t="s">
        <v>5</v>
      </c>
      <c r="D155" s="16" t="s">
        <v>7</v>
      </c>
      <c r="E155" s="16"/>
      <c r="F155" s="16"/>
      <c r="G155" s="5">
        <v>700</v>
      </c>
    </row>
    <row r="156" spans="1:7" ht="13.5" x14ac:dyDescent="0.25">
      <c r="A156" s="44" t="s">
        <v>541</v>
      </c>
      <c r="B156" s="35" t="s">
        <v>389</v>
      </c>
      <c r="C156" s="16" t="s">
        <v>5</v>
      </c>
      <c r="D156" s="16" t="s">
        <v>7</v>
      </c>
      <c r="E156" s="16"/>
      <c r="F156" s="16"/>
      <c r="G156" s="5">
        <v>500</v>
      </c>
    </row>
    <row r="157" spans="1:7" ht="13.5" x14ac:dyDescent="0.25">
      <c r="A157" s="4">
        <v>33690000</v>
      </c>
      <c r="B157" s="35" t="s">
        <v>51</v>
      </c>
      <c r="C157" s="16" t="s">
        <v>5</v>
      </c>
      <c r="D157" s="16" t="s">
        <v>7</v>
      </c>
      <c r="E157" s="16"/>
      <c r="F157" s="16"/>
      <c r="G157" s="5">
        <v>1000</v>
      </c>
    </row>
    <row r="158" spans="1:7" ht="13.5" x14ac:dyDescent="0.25">
      <c r="A158" s="44" t="s">
        <v>542</v>
      </c>
      <c r="B158" s="35" t="s">
        <v>390</v>
      </c>
      <c r="C158" s="16" t="s">
        <v>5</v>
      </c>
      <c r="D158" s="16" t="s">
        <v>41</v>
      </c>
      <c r="E158" s="16"/>
      <c r="F158" s="16"/>
      <c r="G158" s="5">
        <v>100</v>
      </c>
    </row>
    <row r="159" spans="1:7" ht="13.5" x14ac:dyDescent="0.25">
      <c r="A159" s="44" t="s">
        <v>543</v>
      </c>
      <c r="B159" s="35" t="s">
        <v>391</v>
      </c>
      <c r="C159" s="16" t="s">
        <v>5</v>
      </c>
      <c r="D159" s="16" t="s">
        <v>7</v>
      </c>
      <c r="E159" s="16"/>
      <c r="F159" s="16"/>
      <c r="G159" s="5">
        <v>200</v>
      </c>
    </row>
    <row r="160" spans="1:7" ht="13.5" x14ac:dyDescent="0.25">
      <c r="A160" s="4">
        <v>33690000</v>
      </c>
      <c r="B160" s="35" t="s">
        <v>466</v>
      </c>
      <c r="C160" s="16" t="s">
        <v>5</v>
      </c>
      <c r="D160" s="16" t="s">
        <v>12</v>
      </c>
      <c r="E160" s="16"/>
      <c r="F160" s="16"/>
      <c r="G160" s="5">
        <v>50</v>
      </c>
    </row>
    <row r="161" spans="1:7" ht="13.5" x14ac:dyDescent="0.25">
      <c r="A161" s="44" t="s">
        <v>577</v>
      </c>
      <c r="B161" s="35" t="s">
        <v>52</v>
      </c>
      <c r="C161" s="16" t="s">
        <v>5</v>
      </c>
      <c r="D161" s="16" t="s">
        <v>14</v>
      </c>
      <c r="E161" s="16"/>
      <c r="F161" s="16"/>
      <c r="G161" s="5">
        <v>10000</v>
      </c>
    </row>
    <row r="162" spans="1:7" ht="13.5" x14ac:dyDescent="0.25">
      <c r="A162" s="4">
        <v>33690000</v>
      </c>
      <c r="B162" s="35" t="s">
        <v>53</v>
      </c>
      <c r="C162" s="16" t="s">
        <v>5</v>
      </c>
      <c r="D162" s="16" t="s">
        <v>14</v>
      </c>
      <c r="E162" s="16"/>
      <c r="F162" s="16"/>
      <c r="G162" s="5">
        <v>2000</v>
      </c>
    </row>
    <row r="163" spans="1:7" ht="13.5" x14ac:dyDescent="0.25">
      <c r="A163" s="44" t="s">
        <v>579</v>
      </c>
      <c r="B163" s="35" t="s">
        <v>54</v>
      </c>
      <c r="C163" s="16" t="s">
        <v>5</v>
      </c>
      <c r="D163" s="16" t="s">
        <v>14</v>
      </c>
      <c r="E163" s="16"/>
      <c r="F163" s="16"/>
      <c r="G163" s="5">
        <v>2000</v>
      </c>
    </row>
    <row r="164" spans="1:7" ht="13.5" x14ac:dyDescent="0.25">
      <c r="A164" s="44" t="s">
        <v>574</v>
      </c>
      <c r="B164" s="35" t="s">
        <v>249</v>
      </c>
      <c r="C164" s="16" t="s">
        <v>5</v>
      </c>
      <c r="D164" s="16" t="s">
        <v>12</v>
      </c>
      <c r="E164" s="16"/>
      <c r="F164" s="16"/>
      <c r="G164" s="5">
        <v>20</v>
      </c>
    </row>
    <row r="165" spans="1:7" ht="13.5" x14ac:dyDescent="0.25">
      <c r="A165" s="44" t="s">
        <v>546</v>
      </c>
      <c r="B165" s="35" t="s">
        <v>393</v>
      </c>
      <c r="C165" s="16" t="s">
        <v>5</v>
      </c>
      <c r="D165" s="16" t="s">
        <v>8</v>
      </c>
      <c r="E165" s="16"/>
      <c r="F165" s="16"/>
      <c r="G165" s="5">
        <v>10</v>
      </c>
    </row>
    <row r="166" spans="1:7" ht="13.5" x14ac:dyDescent="0.25">
      <c r="A166" s="44" t="s">
        <v>521</v>
      </c>
      <c r="B166" s="35" t="s">
        <v>374</v>
      </c>
      <c r="C166" s="16" t="s">
        <v>5</v>
      </c>
      <c r="D166" s="16" t="s">
        <v>7</v>
      </c>
      <c r="E166" s="16"/>
      <c r="F166" s="16"/>
      <c r="G166" s="5">
        <v>50</v>
      </c>
    </row>
    <row r="167" spans="1:7" ht="13.5" x14ac:dyDescent="0.25">
      <c r="A167" s="44" t="s">
        <v>547</v>
      </c>
      <c r="B167" s="35" t="s">
        <v>250</v>
      </c>
      <c r="C167" s="16" t="s">
        <v>5</v>
      </c>
      <c r="D167" s="16" t="s">
        <v>43</v>
      </c>
      <c r="E167" s="16"/>
      <c r="F167" s="16"/>
      <c r="G167" s="5">
        <v>90</v>
      </c>
    </row>
    <row r="168" spans="1:7" ht="13.5" x14ac:dyDescent="0.25">
      <c r="A168" s="44" t="s">
        <v>548</v>
      </c>
      <c r="B168" s="35" t="s">
        <v>251</v>
      </c>
      <c r="C168" s="16" t="s">
        <v>5</v>
      </c>
      <c r="D168" s="16" t="s">
        <v>8</v>
      </c>
      <c r="E168" s="16"/>
      <c r="F168" s="16"/>
      <c r="G168" s="5">
        <v>150</v>
      </c>
    </row>
    <row r="169" spans="1:7" ht="13.5" x14ac:dyDescent="0.25">
      <c r="A169" s="44" t="s">
        <v>549</v>
      </c>
      <c r="B169" s="35" t="s">
        <v>252</v>
      </c>
      <c r="C169" s="16" t="s">
        <v>5</v>
      </c>
      <c r="D169" s="16" t="s">
        <v>8</v>
      </c>
      <c r="E169" s="16"/>
      <c r="F169" s="16"/>
      <c r="G169" s="5">
        <v>150</v>
      </c>
    </row>
    <row r="170" spans="1:7" ht="13.5" x14ac:dyDescent="0.25">
      <c r="A170" s="44" t="s">
        <v>549</v>
      </c>
      <c r="B170" s="35" t="s">
        <v>600</v>
      </c>
      <c r="C170" s="16" t="s">
        <v>5</v>
      </c>
      <c r="D170" s="16" t="s">
        <v>8</v>
      </c>
      <c r="E170" s="16"/>
      <c r="F170" s="16"/>
      <c r="G170" s="5">
        <v>200</v>
      </c>
    </row>
    <row r="171" spans="1:7" ht="13.5" x14ac:dyDescent="0.25">
      <c r="A171" s="44" t="s">
        <v>549</v>
      </c>
      <c r="B171" s="35" t="s">
        <v>601</v>
      </c>
      <c r="C171" s="16" t="s">
        <v>5</v>
      </c>
      <c r="D171" s="16" t="s">
        <v>8</v>
      </c>
      <c r="E171" s="16"/>
      <c r="F171" s="16"/>
      <c r="G171" s="5">
        <v>200</v>
      </c>
    </row>
    <row r="172" spans="1:7" ht="13.5" x14ac:dyDescent="0.25">
      <c r="A172" s="44" t="s">
        <v>549</v>
      </c>
      <c r="B172" s="35" t="s">
        <v>602</v>
      </c>
      <c r="C172" s="16" t="s">
        <v>5</v>
      </c>
      <c r="D172" s="16" t="s">
        <v>8</v>
      </c>
      <c r="E172" s="16"/>
      <c r="F172" s="16"/>
      <c r="G172" s="5">
        <v>200</v>
      </c>
    </row>
    <row r="173" spans="1:7" ht="13.5" x14ac:dyDescent="0.25">
      <c r="A173" s="44" t="s">
        <v>551</v>
      </c>
      <c r="B173" s="35" t="s">
        <v>467</v>
      </c>
      <c r="C173" s="16" t="s">
        <v>5</v>
      </c>
      <c r="D173" s="16" t="s">
        <v>8</v>
      </c>
      <c r="E173" s="16"/>
      <c r="F173" s="16"/>
      <c r="G173" s="5">
        <v>1</v>
      </c>
    </row>
    <row r="174" spans="1:7" ht="13.5" x14ac:dyDescent="0.25">
      <c r="A174" s="44" t="s">
        <v>552</v>
      </c>
      <c r="B174" s="35" t="s">
        <v>253</v>
      </c>
      <c r="C174" s="16" t="s">
        <v>5</v>
      </c>
      <c r="D174" s="16" t="s">
        <v>12</v>
      </c>
      <c r="E174" s="16"/>
      <c r="F174" s="16"/>
      <c r="G174" s="5">
        <v>550</v>
      </c>
    </row>
    <row r="175" spans="1:7" s="10" customFormat="1" ht="13.5" x14ac:dyDescent="0.25">
      <c r="A175" s="44" t="s">
        <v>552</v>
      </c>
      <c r="B175" s="36" t="s">
        <v>394</v>
      </c>
      <c r="C175" s="28" t="s">
        <v>5</v>
      </c>
      <c r="D175" s="5" t="s">
        <v>7</v>
      </c>
      <c r="E175" s="5"/>
      <c r="F175" s="5"/>
      <c r="G175" s="5">
        <v>100</v>
      </c>
    </row>
    <row r="176" spans="1:7" ht="13.5" x14ac:dyDescent="0.25">
      <c r="A176" s="44" t="s">
        <v>553</v>
      </c>
      <c r="B176" s="35" t="s">
        <v>395</v>
      </c>
      <c r="C176" s="16" t="s">
        <v>5</v>
      </c>
      <c r="D176" s="16" t="s">
        <v>7</v>
      </c>
      <c r="E176" s="16"/>
      <c r="F176" s="16"/>
      <c r="G176" s="5">
        <v>200</v>
      </c>
    </row>
    <row r="177" spans="1:7" ht="13.5" x14ac:dyDescent="0.25">
      <c r="A177" s="44" t="s">
        <v>553</v>
      </c>
      <c r="B177" s="35" t="s">
        <v>409</v>
      </c>
      <c r="C177" s="16" t="s">
        <v>5</v>
      </c>
      <c r="D177" s="16" t="s">
        <v>14</v>
      </c>
      <c r="E177" s="16"/>
      <c r="F177" s="16"/>
      <c r="G177" s="5">
        <v>3000</v>
      </c>
    </row>
    <row r="178" spans="1:7" ht="13.5" x14ac:dyDescent="0.25">
      <c r="A178" s="44" t="s">
        <v>555</v>
      </c>
      <c r="B178" s="35" t="s">
        <v>55</v>
      </c>
      <c r="C178" s="16" t="s">
        <v>5</v>
      </c>
      <c r="D178" s="16" t="s">
        <v>7</v>
      </c>
      <c r="E178" s="16"/>
      <c r="F178" s="16"/>
      <c r="G178" s="5">
        <v>1000</v>
      </c>
    </row>
    <row r="179" spans="1:7" ht="13.5" x14ac:dyDescent="0.25">
      <c r="A179" s="4">
        <v>33690000</v>
      </c>
      <c r="B179" s="35" t="s">
        <v>56</v>
      </c>
      <c r="C179" s="16" t="s">
        <v>5</v>
      </c>
      <c r="D179" s="16" t="s">
        <v>7</v>
      </c>
      <c r="E179" s="16"/>
      <c r="F179" s="16"/>
      <c r="G179" s="5">
        <v>5000</v>
      </c>
    </row>
    <row r="180" spans="1:7" ht="13.5" x14ac:dyDescent="0.25">
      <c r="A180" s="44" t="s">
        <v>554</v>
      </c>
      <c r="B180" s="35" t="s">
        <v>468</v>
      </c>
      <c r="C180" s="16" t="s">
        <v>5</v>
      </c>
      <c r="D180" s="16" t="s">
        <v>23</v>
      </c>
      <c r="E180" s="16"/>
      <c r="F180" s="16"/>
      <c r="G180" s="5">
        <v>1</v>
      </c>
    </row>
    <row r="181" spans="1:7" ht="13.5" x14ac:dyDescent="0.25">
      <c r="A181" s="4">
        <v>33690000</v>
      </c>
      <c r="B181" s="35" t="s">
        <v>289</v>
      </c>
      <c r="C181" s="16" t="s">
        <v>5</v>
      </c>
      <c r="D181" s="16" t="s">
        <v>27</v>
      </c>
      <c r="E181" s="16"/>
      <c r="F181" s="16"/>
      <c r="G181" s="5">
        <v>200</v>
      </c>
    </row>
    <row r="182" spans="1:7" ht="13.5" x14ac:dyDescent="0.25">
      <c r="A182" s="4">
        <v>33690000</v>
      </c>
      <c r="B182" s="35" t="s">
        <v>57</v>
      </c>
      <c r="C182" s="16" t="s">
        <v>5</v>
      </c>
      <c r="D182" s="16" t="s">
        <v>14</v>
      </c>
      <c r="E182" s="16"/>
      <c r="F182" s="16"/>
      <c r="G182" s="5">
        <v>1000</v>
      </c>
    </row>
    <row r="183" spans="1:7" ht="13.5" x14ac:dyDescent="0.25">
      <c r="A183" s="4">
        <v>33690000</v>
      </c>
      <c r="B183" s="35" t="s">
        <v>58</v>
      </c>
      <c r="C183" s="16" t="s">
        <v>5</v>
      </c>
      <c r="D183" s="16" t="s">
        <v>27</v>
      </c>
      <c r="E183" s="16"/>
      <c r="F183" s="16"/>
      <c r="G183" s="5">
        <v>500</v>
      </c>
    </row>
    <row r="184" spans="1:7" ht="13.5" x14ac:dyDescent="0.25">
      <c r="A184" s="44" t="s">
        <v>556</v>
      </c>
      <c r="B184" s="35" t="s">
        <v>254</v>
      </c>
      <c r="C184" s="16" t="s">
        <v>5</v>
      </c>
      <c r="D184" s="16" t="s">
        <v>9</v>
      </c>
      <c r="E184" s="16"/>
      <c r="F184" s="16"/>
      <c r="G184" s="5">
        <v>20200</v>
      </c>
    </row>
    <row r="185" spans="1:7" ht="13.5" x14ac:dyDescent="0.25">
      <c r="A185" s="44" t="s">
        <v>557</v>
      </c>
      <c r="B185" s="35" t="s">
        <v>469</v>
      </c>
      <c r="C185" s="16" t="s">
        <v>5</v>
      </c>
      <c r="D185" s="16" t="s">
        <v>27</v>
      </c>
      <c r="E185" s="16"/>
      <c r="F185" s="16"/>
      <c r="G185" s="5">
        <v>10</v>
      </c>
    </row>
    <row r="186" spans="1:7" ht="13.5" x14ac:dyDescent="0.25">
      <c r="A186" s="44" t="s">
        <v>559</v>
      </c>
      <c r="B186" s="35" t="s">
        <v>255</v>
      </c>
      <c r="C186" s="16" t="s">
        <v>5</v>
      </c>
      <c r="D186" s="16" t="s">
        <v>7</v>
      </c>
      <c r="E186" s="16"/>
      <c r="F186" s="16"/>
      <c r="G186" s="5">
        <v>300</v>
      </c>
    </row>
    <row r="187" spans="1:7" ht="13.5" x14ac:dyDescent="0.25">
      <c r="A187" s="44" t="s">
        <v>560</v>
      </c>
      <c r="B187" s="35" t="s">
        <v>256</v>
      </c>
      <c r="C187" s="16" t="s">
        <v>5</v>
      </c>
      <c r="D187" s="16" t="s">
        <v>7</v>
      </c>
      <c r="E187" s="16"/>
      <c r="F187" s="16"/>
      <c r="G187" s="5">
        <v>500</v>
      </c>
    </row>
    <row r="188" spans="1:7" ht="13.5" x14ac:dyDescent="0.25">
      <c r="A188" s="44" t="s">
        <v>561</v>
      </c>
      <c r="B188" s="35" t="s">
        <v>470</v>
      </c>
      <c r="C188" s="16" t="s">
        <v>5</v>
      </c>
      <c r="D188" s="16" t="s">
        <v>7</v>
      </c>
      <c r="E188" s="16"/>
      <c r="F188" s="16"/>
      <c r="G188" s="5">
        <v>5</v>
      </c>
    </row>
    <row r="189" spans="1:7" ht="13.5" x14ac:dyDescent="0.25">
      <c r="A189" s="44" t="s">
        <v>562</v>
      </c>
      <c r="B189" s="35" t="s">
        <v>257</v>
      </c>
      <c r="C189" s="16" t="s">
        <v>5</v>
      </c>
      <c r="D189" s="16" t="s">
        <v>23</v>
      </c>
      <c r="E189" s="16"/>
      <c r="F189" s="16"/>
      <c r="G189" s="5">
        <v>2</v>
      </c>
    </row>
    <row r="190" spans="1:7" ht="13.5" x14ac:dyDescent="0.25">
      <c r="A190" s="4">
        <v>33690000</v>
      </c>
      <c r="B190" s="35" t="s">
        <v>59</v>
      </c>
      <c r="C190" s="16" t="s">
        <v>5</v>
      </c>
      <c r="D190" s="16" t="s">
        <v>23</v>
      </c>
      <c r="E190" s="16"/>
      <c r="F190" s="16"/>
      <c r="G190" s="5">
        <v>30</v>
      </c>
    </row>
    <row r="191" spans="1:7" ht="27" x14ac:dyDescent="0.25">
      <c r="A191" s="44" t="s">
        <v>563</v>
      </c>
      <c r="B191" s="41" t="s">
        <v>258</v>
      </c>
      <c r="C191" s="16" t="s">
        <v>5</v>
      </c>
      <c r="D191" s="16" t="s">
        <v>23</v>
      </c>
      <c r="E191" s="16"/>
      <c r="F191" s="16"/>
      <c r="G191" s="5">
        <v>5000</v>
      </c>
    </row>
    <row r="192" spans="1:7" ht="27" x14ac:dyDescent="0.25">
      <c r="A192" s="44" t="s">
        <v>563</v>
      </c>
      <c r="B192" s="41" t="s">
        <v>410</v>
      </c>
      <c r="C192" s="16" t="s">
        <v>5</v>
      </c>
      <c r="D192" s="16" t="s">
        <v>23</v>
      </c>
      <c r="E192" s="16"/>
      <c r="F192" s="16"/>
      <c r="G192" s="152">
        <v>1100</v>
      </c>
    </row>
    <row r="193" spans="1:7" ht="40.5" x14ac:dyDescent="0.25">
      <c r="A193" s="4">
        <v>33690000</v>
      </c>
      <c r="B193" s="41" t="s">
        <v>283</v>
      </c>
      <c r="C193" s="16" t="s">
        <v>5</v>
      </c>
      <c r="D193" s="16" t="s">
        <v>23</v>
      </c>
      <c r="E193" s="16"/>
      <c r="F193" s="16"/>
      <c r="G193" s="5">
        <v>50</v>
      </c>
    </row>
    <row r="194" spans="1:7" ht="13.5" x14ac:dyDescent="0.25">
      <c r="A194" s="44" t="s">
        <v>558</v>
      </c>
      <c r="B194" s="41" t="s">
        <v>344</v>
      </c>
      <c r="C194" s="16" t="s">
        <v>5</v>
      </c>
      <c r="D194" s="16" t="s">
        <v>23</v>
      </c>
      <c r="E194" s="16"/>
      <c r="F194" s="16"/>
      <c r="G194" s="5">
        <v>2000</v>
      </c>
    </row>
    <row r="195" spans="1:7" ht="13.5" x14ac:dyDescent="0.25">
      <c r="A195" s="44" t="s">
        <v>515</v>
      </c>
      <c r="B195" s="35" t="s">
        <v>188</v>
      </c>
      <c r="C195" s="16" t="s">
        <v>5</v>
      </c>
      <c r="D195" s="16" t="s">
        <v>23</v>
      </c>
      <c r="E195" s="16"/>
      <c r="F195" s="16"/>
      <c r="G195" s="5">
        <v>500</v>
      </c>
    </row>
    <row r="196" spans="1:7" ht="27" x14ac:dyDescent="0.25">
      <c r="A196" s="44" t="s">
        <v>576</v>
      </c>
      <c r="B196" s="41" t="s">
        <v>189</v>
      </c>
      <c r="C196" s="16" t="s">
        <v>5</v>
      </c>
      <c r="D196" s="16" t="s">
        <v>23</v>
      </c>
      <c r="E196" s="16"/>
      <c r="F196" s="16"/>
      <c r="G196" s="5">
        <v>500</v>
      </c>
    </row>
    <row r="197" spans="1:7" ht="13.5" x14ac:dyDescent="0.25">
      <c r="A197" s="44" t="s">
        <v>565</v>
      </c>
      <c r="B197" s="35" t="s">
        <v>60</v>
      </c>
      <c r="C197" s="16" t="s">
        <v>5</v>
      </c>
      <c r="D197" s="16" t="s">
        <v>23</v>
      </c>
      <c r="E197" s="16"/>
      <c r="F197" s="16"/>
      <c r="G197" s="5">
        <v>500</v>
      </c>
    </row>
    <row r="198" spans="1:7" ht="13.5" x14ac:dyDescent="0.25">
      <c r="A198" s="44" t="s">
        <v>567</v>
      </c>
      <c r="B198" s="35" t="s">
        <v>259</v>
      </c>
      <c r="C198" s="16"/>
      <c r="D198" s="16"/>
      <c r="E198" s="16"/>
      <c r="F198" s="16"/>
      <c r="G198" s="5"/>
    </row>
    <row r="199" spans="1:7" ht="13.5" x14ac:dyDescent="0.25">
      <c r="A199" s="44" t="s">
        <v>564</v>
      </c>
      <c r="B199" s="35" t="s">
        <v>260</v>
      </c>
      <c r="C199" s="16" t="s">
        <v>5</v>
      </c>
      <c r="D199" s="16" t="s">
        <v>12</v>
      </c>
      <c r="E199" s="16"/>
      <c r="F199" s="16"/>
      <c r="G199" s="5">
        <v>300</v>
      </c>
    </row>
    <row r="200" spans="1:7" ht="13.5" x14ac:dyDescent="0.25">
      <c r="A200" s="44" t="s">
        <v>566</v>
      </c>
      <c r="B200" s="35" t="s">
        <v>261</v>
      </c>
      <c r="C200" s="16" t="s">
        <v>5</v>
      </c>
      <c r="D200" s="16" t="s">
        <v>14</v>
      </c>
      <c r="E200" s="16"/>
      <c r="F200" s="16"/>
      <c r="G200" s="5">
        <v>100</v>
      </c>
    </row>
    <row r="201" spans="1:7" ht="13.5" x14ac:dyDescent="0.25">
      <c r="A201" s="44" t="s">
        <v>568</v>
      </c>
      <c r="B201" s="35" t="s">
        <v>262</v>
      </c>
      <c r="C201" s="16" t="s">
        <v>5</v>
      </c>
      <c r="D201" s="16" t="s">
        <v>14</v>
      </c>
      <c r="E201" s="16"/>
      <c r="F201" s="16"/>
      <c r="G201" s="5">
        <v>1500</v>
      </c>
    </row>
    <row r="202" spans="1:7" ht="13.5" x14ac:dyDescent="0.25">
      <c r="A202" s="44" t="s">
        <v>568</v>
      </c>
      <c r="B202" s="35" t="s">
        <v>61</v>
      </c>
      <c r="C202" s="16" t="s">
        <v>5</v>
      </c>
      <c r="D202" s="16" t="s">
        <v>23</v>
      </c>
      <c r="E202" s="16"/>
      <c r="F202" s="16"/>
      <c r="G202" s="5">
        <v>6000</v>
      </c>
    </row>
    <row r="203" spans="1:7" ht="13.5" x14ac:dyDescent="0.25">
      <c r="A203" s="44" t="s">
        <v>568</v>
      </c>
      <c r="B203" s="35" t="s">
        <v>62</v>
      </c>
      <c r="C203" s="16" t="s">
        <v>5</v>
      </c>
      <c r="D203" s="16" t="s">
        <v>23</v>
      </c>
      <c r="E203" s="16"/>
      <c r="F203" s="16"/>
      <c r="G203" s="5">
        <v>15000</v>
      </c>
    </row>
    <row r="204" spans="1:7" ht="13.5" x14ac:dyDescent="0.25">
      <c r="A204" s="44" t="s">
        <v>568</v>
      </c>
      <c r="B204" s="35" t="s">
        <v>569</v>
      </c>
      <c r="C204" s="16" t="s">
        <v>5</v>
      </c>
      <c r="D204" s="16" t="s">
        <v>23</v>
      </c>
      <c r="E204" s="16"/>
      <c r="F204" s="16"/>
      <c r="G204" s="5">
        <v>1200</v>
      </c>
    </row>
    <row r="205" spans="1:7" ht="13.5" x14ac:dyDescent="0.25">
      <c r="A205" s="44" t="s">
        <v>598</v>
      </c>
      <c r="B205" s="3" t="s">
        <v>599</v>
      </c>
      <c r="C205" s="16" t="s">
        <v>5</v>
      </c>
      <c r="D205" s="16" t="s">
        <v>23</v>
      </c>
      <c r="E205" s="16"/>
      <c r="F205" s="16"/>
      <c r="G205" s="5">
        <v>1000</v>
      </c>
    </row>
    <row r="206" spans="1:7" ht="13.5" x14ac:dyDescent="0.25">
      <c r="A206" s="44" t="s">
        <v>570</v>
      </c>
      <c r="B206" s="35" t="s">
        <v>263</v>
      </c>
      <c r="C206" s="16"/>
      <c r="D206" s="16"/>
      <c r="E206" s="16"/>
      <c r="F206" s="16"/>
      <c r="G206" s="5"/>
    </row>
    <row r="207" spans="1:7" ht="13.5" x14ac:dyDescent="0.25">
      <c r="A207" s="44" t="s">
        <v>570</v>
      </c>
      <c r="B207" s="35" t="s">
        <v>63</v>
      </c>
      <c r="C207" s="16" t="s">
        <v>5</v>
      </c>
      <c r="D207" s="16" t="s">
        <v>23</v>
      </c>
      <c r="E207" s="16"/>
      <c r="F207" s="16"/>
      <c r="G207" s="5">
        <v>3000</v>
      </c>
    </row>
    <row r="208" spans="1:7" ht="13.5" x14ac:dyDescent="0.25">
      <c r="A208" s="44" t="s">
        <v>570</v>
      </c>
      <c r="B208" s="35" t="s">
        <v>64</v>
      </c>
      <c r="C208" s="16" t="s">
        <v>5</v>
      </c>
      <c r="D208" s="16" t="s">
        <v>23</v>
      </c>
      <c r="E208" s="16"/>
      <c r="F208" s="16"/>
      <c r="G208" s="5">
        <v>2000</v>
      </c>
    </row>
    <row r="209" spans="1:7" ht="13.5" x14ac:dyDescent="0.25">
      <c r="A209" s="44" t="s">
        <v>570</v>
      </c>
      <c r="B209" s="35" t="s">
        <v>65</v>
      </c>
      <c r="C209" s="16" t="s">
        <v>5</v>
      </c>
      <c r="D209" s="16" t="s">
        <v>23</v>
      </c>
      <c r="E209" s="16"/>
      <c r="F209" s="16"/>
      <c r="G209" s="5">
        <v>500</v>
      </c>
    </row>
    <row r="210" spans="1:7" ht="13.5" x14ac:dyDescent="0.25">
      <c r="A210" s="4">
        <v>33690000</v>
      </c>
      <c r="B210" s="35" t="s">
        <v>66</v>
      </c>
      <c r="C210" s="16" t="s">
        <v>5</v>
      </c>
      <c r="D210" s="16" t="s">
        <v>23</v>
      </c>
      <c r="E210" s="16"/>
      <c r="F210" s="16"/>
      <c r="G210" s="5">
        <v>320</v>
      </c>
    </row>
    <row r="211" spans="1:7" ht="13.5" x14ac:dyDescent="0.25">
      <c r="A211" s="4">
        <v>33690000</v>
      </c>
      <c r="B211" s="35" t="s">
        <v>67</v>
      </c>
      <c r="C211" s="16" t="s">
        <v>5</v>
      </c>
      <c r="D211" s="16" t="s">
        <v>23</v>
      </c>
      <c r="E211" s="16"/>
      <c r="F211" s="16"/>
      <c r="G211" s="5">
        <v>100</v>
      </c>
    </row>
    <row r="212" spans="1:7" ht="13.5" x14ac:dyDescent="0.25">
      <c r="A212" s="4">
        <v>33690000</v>
      </c>
      <c r="B212" s="35" t="s">
        <v>68</v>
      </c>
      <c r="C212" s="16" t="s">
        <v>5</v>
      </c>
      <c r="D212" s="16" t="s">
        <v>14</v>
      </c>
      <c r="E212" s="16"/>
      <c r="F212" s="16"/>
      <c r="G212" s="5">
        <v>30</v>
      </c>
    </row>
    <row r="213" spans="1:7" ht="13.5" x14ac:dyDescent="0.25">
      <c r="A213" s="44" t="s">
        <v>584</v>
      </c>
      <c r="B213" s="35" t="s">
        <v>411</v>
      </c>
      <c r="C213" s="16" t="s">
        <v>5</v>
      </c>
      <c r="D213" s="16" t="s">
        <v>27</v>
      </c>
      <c r="E213" s="16"/>
      <c r="F213" s="16"/>
      <c r="G213" s="5">
        <v>1000</v>
      </c>
    </row>
    <row r="214" spans="1:7" ht="13.5" x14ac:dyDescent="0.25">
      <c r="A214" s="44" t="s">
        <v>571</v>
      </c>
      <c r="B214" s="35" t="s">
        <v>343</v>
      </c>
      <c r="C214" s="16" t="s">
        <v>5</v>
      </c>
      <c r="D214" s="16" t="s">
        <v>12</v>
      </c>
      <c r="E214" s="16"/>
      <c r="F214" s="16"/>
      <c r="G214" s="5">
        <v>100</v>
      </c>
    </row>
    <row r="215" spans="1:7" ht="13.5" x14ac:dyDescent="0.25">
      <c r="A215" s="44" t="s">
        <v>573</v>
      </c>
      <c r="B215" s="35" t="s">
        <v>264</v>
      </c>
      <c r="C215" s="16" t="s">
        <v>5</v>
      </c>
      <c r="D215" s="16" t="s">
        <v>14</v>
      </c>
      <c r="E215" s="16"/>
      <c r="F215" s="16"/>
      <c r="G215" s="5">
        <v>5000</v>
      </c>
    </row>
    <row r="216" spans="1:7" ht="13.5" x14ac:dyDescent="0.25">
      <c r="A216" s="44" t="s">
        <v>583</v>
      </c>
      <c r="B216" s="35" t="s">
        <v>69</v>
      </c>
      <c r="C216" s="16" t="s">
        <v>5</v>
      </c>
      <c r="D216" s="16" t="s">
        <v>27</v>
      </c>
      <c r="E216" s="16"/>
      <c r="F216" s="16"/>
      <c r="G216" s="5">
        <v>5000</v>
      </c>
    </row>
    <row r="217" spans="1:7" ht="27" x14ac:dyDescent="0.25">
      <c r="A217" s="44">
        <v>33611150</v>
      </c>
      <c r="B217" s="41" t="s">
        <v>70</v>
      </c>
      <c r="C217" s="16" t="s">
        <v>5</v>
      </c>
      <c r="D217" s="16" t="s">
        <v>71</v>
      </c>
      <c r="E217" s="16"/>
      <c r="F217" s="16"/>
      <c r="G217" s="5">
        <v>1000</v>
      </c>
    </row>
    <row r="218" spans="1:7" ht="13.5" x14ac:dyDescent="0.25">
      <c r="A218" s="44" t="s">
        <v>581</v>
      </c>
      <c r="B218" s="42" t="s">
        <v>291</v>
      </c>
      <c r="C218" s="16" t="s">
        <v>5</v>
      </c>
      <c r="D218" s="16" t="s">
        <v>44</v>
      </c>
      <c r="E218" s="16"/>
      <c r="F218" s="16"/>
      <c r="G218" s="5">
        <v>300</v>
      </c>
    </row>
    <row r="219" spans="1:7" ht="13.5" x14ac:dyDescent="0.25">
      <c r="A219" s="44">
        <v>33621720</v>
      </c>
      <c r="B219" s="35" t="s">
        <v>592</v>
      </c>
      <c r="C219" s="16" t="s">
        <v>5</v>
      </c>
      <c r="D219" s="16" t="s">
        <v>44</v>
      </c>
      <c r="E219" s="16"/>
      <c r="F219" s="16"/>
      <c r="G219" s="5">
        <v>2000</v>
      </c>
    </row>
    <row r="220" spans="1:7" ht="13.5" x14ac:dyDescent="0.25">
      <c r="A220" s="4">
        <v>33690000</v>
      </c>
      <c r="B220" s="42" t="s">
        <v>294</v>
      </c>
      <c r="C220" s="16" t="s">
        <v>5</v>
      </c>
      <c r="D220" s="16" t="s">
        <v>14</v>
      </c>
      <c r="E220" s="16"/>
      <c r="F220" s="16"/>
      <c r="G220" s="5">
        <v>20</v>
      </c>
    </row>
    <row r="221" spans="1:7" ht="13.5" x14ac:dyDescent="0.25">
      <c r="A221" s="44" t="s">
        <v>516</v>
      </c>
      <c r="B221" s="42" t="s">
        <v>295</v>
      </c>
      <c r="C221" s="16" t="s">
        <v>5</v>
      </c>
      <c r="D221" s="16" t="s">
        <v>44</v>
      </c>
      <c r="E221" s="16"/>
      <c r="F221" s="16"/>
      <c r="G221" s="5">
        <v>300</v>
      </c>
    </row>
    <row r="222" spans="1:7" ht="13.5" x14ac:dyDescent="0.25">
      <c r="A222" s="4">
        <v>33690000</v>
      </c>
      <c r="B222" s="42" t="s">
        <v>296</v>
      </c>
      <c r="C222" s="16" t="s">
        <v>5</v>
      </c>
      <c r="D222" s="16" t="s">
        <v>44</v>
      </c>
      <c r="E222" s="16"/>
      <c r="F222" s="16"/>
      <c r="G222" s="5">
        <v>50</v>
      </c>
    </row>
    <row r="223" spans="1:7" ht="13.5" x14ac:dyDescent="0.25">
      <c r="A223" s="44" t="s">
        <v>578</v>
      </c>
      <c r="B223" s="38" t="s">
        <v>332</v>
      </c>
      <c r="C223" s="16" t="s">
        <v>5</v>
      </c>
      <c r="D223" s="16" t="s">
        <v>14</v>
      </c>
      <c r="E223" s="16"/>
      <c r="F223" s="16"/>
      <c r="G223" s="5">
        <v>200</v>
      </c>
    </row>
    <row r="224" spans="1:7" ht="13.5" x14ac:dyDescent="0.25">
      <c r="A224" s="44">
        <v>33611350</v>
      </c>
      <c r="B224" s="42" t="s">
        <v>333</v>
      </c>
      <c r="C224" s="16" t="s">
        <v>5</v>
      </c>
      <c r="D224" s="16" t="s">
        <v>12</v>
      </c>
      <c r="E224" s="16"/>
      <c r="F224" s="16"/>
      <c r="G224" s="5">
        <v>300</v>
      </c>
    </row>
    <row r="225" spans="1:7" ht="13.5" x14ac:dyDescent="0.25">
      <c r="A225" s="44">
        <v>33621210</v>
      </c>
      <c r="B225" s="42" t="s">
        <v>334</v>
      </c>
      <c r="C225" s="16" t="s">
        <v>5</v>
      </c>
      <c r="D225" s="16" t="s">
        <v>12</v>
      </c>
      <c r="E225" s="16"/>
      <c r="F225" s="16"/>
      <c r="G225" s="5">
        <v>100</v>
      </c>
    </row>
    <row r="226" spans="1:7" ht="13.5" x14ac:dyDescent="0.25">
      <c r="A226" s="44" t="s">
        <v>514</v>
      </c>
      <c r="B226" s="42" t="s">
        <v>335</v>
      </c>
      <c r="C226" s="16" t="s">
        <v>5</v>
      </c>
      <c r="D226" s="16" t="s">
        <v>23</v>
      </c>
      <c r="E226" s="16"/>
      <c r="F226" s="16"/>
      <c r="G226" s="5">
        <v>150</v>
      </c>
    </row>
    <row r="227" spans="1:7" ht="13.5" x14ac:dyDescent="0.25">
      <c r="A227" s="44">
        <v>33621330</v>
      </c>
      <c r="B227" s="3" t="s">
        <v>342</v>
      </c>
      <c r="C227" s="16"/>
      <c r="D227" s="16" t="s">
        <v>14</v>
      </c>
      <c r="E227" s="16"/>
      <c r="F227" s="16"/>
      <c r="G227" s="5">
        <v>50</v>
      </c>
    </row>
    <row r="228" spans="1:7" ht="13.5" x14ac:dyDescent="0.25">
      <c r="A228" s="44">
        <v>33611100</v>
      </c>
      <c r="B228" s="42" t="s">
        <v>202</v>
      </c>
      <c r="C228" s="16" t="s">
        <v>5</v>
      </c>
      <c r="D228" s="16" t="s">
        <v>44</v>
      </c>
      <c r="E228" s="16"/>
      <c r="F228" s="16"/>
      <c r="G228" s="5">
        <v>11000</v>
      </c>
    </row>
    <row r="229" spans="1:7" ht="13.5" x14ac:dyDescent="0.25">
      <c r="A229" s="44" t="s">
        <v>572</v>
      </c>
      <c r="B229" s="35" t="s">
        <v>339</v>
      </c>
      <c r="C229" s="16" t="s">
        <v>5</v>
      </c>
      <c r="D229" s="16" t="s">
        <v>340</v>
      </c>
      <c r="E229" s="16">
        <v>2400</v>
      </c>
      <c r="F229" s="16">
        <f>E229*G229</f>
        <v>720000</v>
      </c>
      <c r="G229" s="5">
        <v>300</v>
      </c>
    </row>
    <row r="230" spans="1:7" ht="13.5" x14ac:dyDescent="0.25">
      <c r="A230" s="44">
        <v>33642230</v>
      </c>
      <c r="B230" s="35" t="s">
        <v>370</v>
      </c>
      <c r="C230" s="16" t="s">
        <v>5</v>
      </c>
      <c r="D230" s="16" t="s">
        <v>7</v>
      </c>
      <c r="E230" s="16"/>
      <c r="F230" s="16"/>
      <c r="G230" s="5">
        <v>300</v>
      </c>
    </row>
    <row r="231" spans="1:7" ht="13.5" x14ac:dyDescent="0.25">
      <c r="A231" s="44" t="s">
        <v>531</v>
      </c>
      <c r="B231" s="35" t="s">
        <v>381</v>
      </c>
      <c r="C231" s="16" t="s">
        <v>5</v>
      </c>
      <c r="D231" s="16" t="s">
        <v>7</v>
      </c>
      <c r="E231" s="16"/>
      <c r="F231" s="16"/>
      <c r="G231" s="5">
        <v>500</v>
      </c>
    </row>
    <row r="232" spans="1:7" ht="13.5" x14ac:dyDescent="0.25">
      <c r="A232" s="44" t="s">
        <v>532</v>
      </c>
      <c r="B232" s="35" t="s">
        <v>382</v>
      </c>
      <c r="C232" s="16" t="s">
        <v>5</v>
      </c>
      <c r="D232" s="16" t="s">
        <v>7</v>
      </c>
      <c r="E232" s="16"/>
      <c r="F232" s="16"/>
      <c r="G232" s="5">
        <v>500</v>
      </c>
    </row>
    <row r="233" spans="1:7" s="10" customFormat="1" ht="13.5" x14ac:dyDescent="0.25">
      <c r="A233" s="44" t="s">
        <v>535</v>
      </c>
      <c r="B233" s="36" t="s">
        <v>384</v>
      </c>
      <c r="C233" s="28" t="s">
        <v>5</v>
      </c>
      <c r="D233" s="5" t="s">
        <v>7</v>
      </c>
      <c r="E233" s="5"/>
      <c r="F233" s="5"/>
      <c r="G233" s="5">
        <v>200</v>
      </c>
    </row>
    <row r="234" spans="1:7" s="10" customFormat="1" ht="13.5" x14ac:dyDescent="0.25">
      <c r="A234" s="44" t="s">
        <v>536</v>
      </c>
      <c r="B234" s="36" t="s">
        <v>385</v>
      </c>
      <c r="C234" s="28" t="s">
        <v>5</v>
      </c>
      <c r="D234" s="5" t="s">
        <v>7</v>
      </c>
      <c r="E234" s="5"/>
      <c r="F234" s="5"/>
      <c r="G234" s="5">
        <v>1000</v>
      </c>
    </row>
    <row r="235" spans="1:7" s="10" customFormat="1" ht="13.5" x14ac:dyDescent="0.25">
      <c r="A235" s="44" t="s">
        <v>537</v>
      </c>
      <c r="B235" s="36" t="s">
        <v>386</v>
      </c>
      <c r="C235" s="28" t="s">
        <v>5</v>
      </c>
      <c r="D235" s="5" t="s">
        <v>7</v>
      </c>
      <c r="E235" s="5"/>
      <c r="F235" s="5"/>
      <c r="G235" s="5">
        <v>200</v>
      </c>
    </row>
    <row r="236" spans="1:7" s="10" customFormat="1" ht="13.5" x14ac:dyDescent="0.25">
      <c r="A236" s="44" t="s">
        <v>537</v>
      </c>
      <c r="B236" s="36" t="s">
        <v>387</v>
      </c>
      <c r="C236" s="28" t="s">
        <v>5</v>
      </c>
      <c r="D236" s="5" t="s">
        <v>41</v>
      </c>
      <c r="E236" s="5"/>
      <c r="F236" s="5"/>
      <c r="G236" s="5">
        <v>100</v>
      </c>
    </row>
    <row r="237" spans="1:7" s="10" customFormat="1" ht="13.5" x14ac:dyDescent="0.25">
      <c r="A237" s="44" t="s">
        <v>587</v>
      </c>
      <c r="B237" s="36" t="s">
        <v>396</v>
      </c>
      <c r="C237" s="28" t="s">
        <v>5</v>
      </c>
      <c r="D237" s="5" t="s">
        <v>9</v>
      </c>
      <c r="E237" s="5"/>
      <c r="F237" s="5"/>
      <c r="G237" s="5">
        <v>700</v>
      </c>
    </row>
    <row r="238" spans="1:7" s="10" customFormat="1" ht="13.5" x14ac:dyDescent="0.25">
      <c r="A238" s="44" t="s">
        <v>587</v>
      </c>
      <c r="B238" s="36" t="s">
        <v>397</v>
      </c>
      <c r="C238" s="28" t="s">
        <v>5</v>
      </c>
      <c r="D238" s="5" t="s">
        <v>7</v>
      </c>
      <c r="E238" s="5"/>
      <c r="F238" s="5"/>
      <c r="G238" s="5">
        <v>700</v>
      </c>
    </row>
    <row r="239" spans="1:7" s="10" customFormat="1" ht="13.5" x14ac:dyDescent="0.25">
      <c r="A239" s="4">
        <v>33690000</v>
      </c>
      <c r="B239" s="36" t="s">
        <v>402</v>
      </c>
      <c r="C239" s="28" t="s">
        <v>5</v>
      </c>
      <c r="D239" s="5" t="s">
        <v>7</v>
      </c>
      <c r="E239" s="5"/>
      <c r="F239" s="5"/>
      <c r="G239" s="5">
        <v>500</v>
      </c>
    </row>
    <row r="240" spans="1:7" s="10" customFormat="1" ht="13.5" x14ac:dyDescent="0.25">
      <c r="A240" s="4">
        <v>33690000</v>
      </c>
      <c r="B240" s="36" t="s">
        <v>403</v>
      </c>
      <c r="C240" s="28" t="s">
        <v>5</v>
      </c>
      <c r="D240" s="5" t="s">
        <v>23</v>
      </c>
      <c r="E240" s="5"/>
      <c r="F240" s="5"/>
      <c r="G240" s="5">
        <v>15</v>
      </c>
    </row>
    <row r="241" spans="1:7" s="10" customFormat="1" ht="13.5" x14ac:dyDescent="0.25">
      <c r="A241" s="4">
        <v>33690000</v>
      </c>
      <c r="B241" s="36" t="s">
        <v>404</v>
      </c>
      <c r="C241" s="28" t="s">
        <v>5</v>
      </c>
      <c r="D241" s="5" t="s">
        <v>23</v>
      </c>
      <c r="E241" s="5"/>
      <c r="F241" s="5"/>
      <c r="G241" s="5">
        <v>15</v>
      </c>
    </row>
    <row r="242" spans="1:7" s="10" customFormat="1" ht="13.5" x14ac:dyDescent="0.25">
      <c r="A242" s="44">
        <v>33621120</v>
      </c>
      <c r="B242" s="15" t="s">
        <v>405</v>
      </c>
      <c r="C242" s="28" t="s">
        <v>5</v>
      </c>
      <c r="D242" s="5" t="s">
        <v>12</v>
      </c>
      <c r="E242" s="5"/>
      <c r="F242" s="5"/>
      <c r="G242" s="5">
        <v>30</v>
      </c>
    </row>
    <row r="243" spans="1:7" s="10" customFormat="1" ht="13.5" x14ac:dyDescent="0.25">
      <c r="A243" s="4"/>
      <c r="B243" s="36" t="s">
        <v>401</v>
      </c>
      <c r="C243" s="28"/>
      <c r="D243" s="5"/>
      <c r="E243" s="5"/>
      <c r="F243" s="5"/>
      <c r="G243" s="5"/>
    </row>
    <row r="244" spans="1:7" ht="13.5" x14ac:dyDescent="0.25">
      <c r="A244" s="4"/>
      <c r="B244" s="35"/>
      <c r="C244" s="16"/>
      <c r="D244" s="16"/>
      <c r="E244" s="16"/>
      <c r="F244" s="16"/>
      <c r="G244" s="5"/>
    </row>
    <row r="245" spans="1:7" ht="14.25" x14ac:dyDescent="0.25">
      <c r="A245" s="47"/>
      <c r="B245" s="34" t="s">
        <v>72</v>
      </c>
      <c r="C245" s="16"/>
      <c r="D245" s="16"/>
      <c r="E245" s="16"/>
      <c r="F245" s="16"/>
      <c r="G245" s="5"/>
    </row>
    <row r="246" spans="1:7" ht="13.5" x14ac:dyDescent="0.25">
      <c r="A246" s="4">
        <v>33680000</v>
      </c>
      <c r="B246" s="35" t="s">
        <v>265</v>
      </c>
      <c r="C246" s="16"/>
      <c r="D246" s="16"/>
      <c r="E246" s="16"/>
      <c r="F246" s="16"/>
      <c r="G246" s="5"/>
    </row>
    <row r="247" spans="1:7" ht="13.5" x14ac:dyDescent="0.25">
      <c r="A247" s="4">
        <v>33690000</v>
      </c>
      <c r="B247" s="35" t="s">
        <v>266</v>
      </c>
      <c r="C247" s="16"/>
      <c r="D247" s="16"/>
      <c r="E247" s="16"/>
      <c r="F247" s="16"/>
      <c r="G247" s="5"/>
    </row>
    <row r="248" spans="1:7" ht="13.5" x14ac:dyDescent="0.25">
      <c r="A248" s="44">
        <v>33161220</v>
      </c>
      <c r="B248" s="35" t="s">
        <v>73</v>
      </c>
      <c r="C248" s="16" t="s">
        <v>5</v>
      </c>
      <c r="D248" s="16" t="s">
        <v>12</v>
      </c>
      <c r="E248" s="16"/>
      <c r="F248" s="16"/>
      <c r="G248" s="5">
        <v>20000</v>
      </c>
    </row>
    <row r="249" spans="1:7" ht="13.5" x14ac:dyDescent="0.25">
      <c r="A249" s="4">
        <v>33690000</v>
      </c>
      <c r="B249" s="35" t="s">
        <v>497</v>
      </c>
      <c r="C249" s="16" t="s">
        <v>5</v>
      </c>
      <c r="D249" s="16" t="s">
        <v>12</v>
      </c>
      <c r="E249" s="16"/>
      <c r="F249" s="16"/>
      <c r="G249" s="5">
        <v>300</v>
      </c>
    </row>
    <row r="250" spans="1:7" ht="13.5" x14ac:dyDescent="0.25">
      <c r="A250" s="4">
        <v>33690000</v>
      </c>
      <c r="B250" s="35" t="s">
        <v>345</v>
      </c>
      <c r="C250" s="16" t="s">
        <v>5</v>
      </c>
      <c r="D250" s="16" t="s">
        <v>12</v>
      </c>
      <c r="E250" s="16"/>
      <c r="F250" s="16"/>
      <c r="G250" s="5">
        <v>300</v>
      </c>
    </row>
    <row r="251" spans="1:7" ht="13.5" x14ac:dyDescent="0.25">
      <c r="A251" s="4">
        <v>33690000</v>
      </c>
      <c r="B251" s="35" t="s">
        <v>74</v>
      </c>
      <c r="C251" s="16" t="s">
        <v>5</v>
      </c>
      <c r="D251" s="16" t="s">
        <v>12</v>
      </c>
      <c r="E251" s="16"/>
      <c r="F251" s="16"/>
      <c r="G251" s="5">
        <v>1000</v>
      </c>
    </row>
    <row r="252" spans="1:7" ht="13.5" x14ac:dyDescent="0.25">
      <c r="A252" s="4">
        <v>33690000</v>
      </c>
      <c r="B252" s="35" t="s">
        <v>471</v>
      </c>
      <c r="C252" s="16" t="s">
        <v>5</v>
      </c>
      <c r="D252" s="16" t="s">
        <v>12</v>
      </c>
      <c r="E252" s="16"/>
      <c r="F252" s="16"/>
      <c r="G252" s="5">
        <v>250</v>
      </c>
    </row>
    <row r="253" spans="1:7" ht="13.5" x14ac:dyDescent="0.25">
      <c r="A253" s="4">
        <v>33690000</v>
      </c>
      <c r="B253" s="35" t="s">
        <v>75</v>
      </c>
      <c r="C253" s="16" t="s">
        <v>5</v>
      </c>
      <c r="D253" s="16" t="s">
        <v>12</v>
      </c>
      <c r="E253" s="16"/>
      <c r="F253" s="16"/>
      <c r="G253" s="5">
        <v>1</v>
      </c>
    </row>
    <row r="254" spans="1:7" ht="13.5" x14ac:dyDescent="0.25">
      <c r="A254" s="4">
        <v>33690000</v>
      </c>
      <c r="B254" s="35" t="s">
        <v>76</v>
      </c>
      <c r="C254" s="16" t="s">
        <v>5</v>
      </c>
      <c r="D254" s="16" t="s">
        <v>12</v>
      </c>
      <c r="E254" s="16"/>
      <c r="F254" s="16"/>
      <c r="G254" s="5">
        <v>10</v>
      </c>
    </row>
    <row r="255" spans="1:7" ht="13.5" x14ac:dyDescent="0.25">
      <c r="A255" s="4">
        <v>33690000</v>
      </c>
      <c r="B255" s="35" t="s">
        <v>77</v>
      </c>
      <c r="C255" s="16" t="s">
        <v>5</v>
      </c>
      <c r="D255" s="16" t="s">
        <v>12</v>
      </c>
      <c r="E255" s="16"/>
      <c r="F255" s="16"/>
      <c r="G255" s="5">
        <v>150</v>
      </c>
    </row>
    <row r="256" spans="1:7" ht="13.5" x14ac:dyDescent="0.25">
      <c r="A256" s="4">
        <v>33690000</v>
      </c>
      <c r="B256" s="35" t="s">
        <v>78</v>
      </c>
      <c r="C256" s="16" t="s">
        <v>5</v>
      </c>
      <c r="D256" s="16" t="s">
        <v>12</v>
      </c>
      <c r="E256" s="16"/>
      <c r="F256" s="16"/>
      <c r="G256" s="5">
        <v>10</v>
      </c>
    </row>
    <row r="257" spans="1:7" ht="13.5" x14ac:dyDescent="0.25">
      <c r="A257" s="4">
        <v>33690000</v>
      </c>
      <c r="B257" s="35" t="s">
        <v>79</v>
      </c>
      <c r="C257" s="16" t="s">
        <v>5</v>
      </c>
      <c r="D257" s="16" t="s">
        <v>12</v>
      </c>
      <c r="E257" s="16"/>
      <c r="F257" s="16"/>
      <c r="G257" s="5">
        <v>15</v>
      </c>
    </row>
    <row r="258" spans="1:7" ht="13.5" x14ac:dyDescent="0.25">
      <c r="A258" s="4">
        <v>33690000</v>
      </c>
      <c r="B258" s="35" t="s">
        <v>80</v>
      </c>
      <c r="C258" s="16" t="s">
        <v>5</v>
      </c>
      <c r="D258" s="16" t="s">
        <v>12</v>
      </c>
      <c r="E258" s="16"/>
      <c r="F258" s="16"/>
      <c r="G258" s="5">
        <v>25</v>
      </c>
    </row>
    <row r="259" spans="1:7" ht="13.5" x14ac:dyDescent="0.25">
      <c r="A259" s="4">
        <v>33690000</v>
      </c>
      <c r="B259" s="35" t="s">
        <v>81</v>
      </c>
      <c r="C259" s="16" t="s">
        <v>5</v>
      </c>
      <c r="D259" s="16" t="s">
        <v>12</v>
      </c>
      <c r="E259" s="16"/>
      <c r="F259" s="16"/>
      <c r="G259" s="5">
        <v>25</v>
      </c>
    </row>
    <row r="260" spans="1:7" ht="13.5" x14ac:dyDescent="0.25">
      <c r="A260" s="4">
        <v>33690000</v>
      </c>
      <c r="B260" s="35" t="s">
        <v>82</v>
      </c>
      <c r="C260" s="16" t="s">
        <v>5</v>
      </c>
      <c r="D260" s="16" t="s">
        <v>12</v>
      </c>
      <c r="E260" s="16"/>
      <c r="F260" s="16"/>
      <c r="G260" s="5">
        <v>25</v>
      </c>
    </row>
    <row r="261" spans="1:7" ht="13.5" x14ac:dyDescent="0.25">
      <c r="A261" s="4">
        <v>33690000</v>
      </c>
      <c r="B261" s="35" t="s">
        <v>277</v>
      </c>
      <c r="C261" s="16" t="s">
        <v>5</v>
      </c>
      <c r="D261" s="16" t="s">
        <v>12</v>
      </c>
      <c r="E261" s="16"/>
      <c r="F261" s="16"/>
      <c r="G261" s="5">
        <v>5</v>
      </c>
    </row>
    <row r="262" spans="1:7" ht="13.5" x14ac:dyDescent="0.25">
      <c r="A262" s="4">
        <v>33690000</v>
      </c>
      <c r="B262" s="35" t="s">
        <v>83</v>
      </c>
      <c r="C262" s="16" t="s">
        <v>5</v>
      </c>
      <c r="D262" s="16" t="s">
        <v>12</v>
      </c>
      <c r="E262" s="16"/>
      <c r="F262" s="16"/>
      <c r="G262" s="5">
        <v>4000</v>
      </c>
    </row>
    <row r="263" spans="1:7" ht="13.5" x14ac:dyDescent="0.25">
      <c r="A263" s="4">
        <v>33690000</v>
      </c>
      <c r="B263" s="35" t="s">
        <v>472</v>
      </c>
      <c r="C263" s="16" t="s">
        <v>5</v>
      </c>
      <c r="D263" s="16" t="s">
        <v>12</v>
      </c>
      <c r="E263" s="16"/>
      <c r="F263" s="16"/>
      <c r="G263" s="5">
        <v>100</v>
      </c>
    </row>
    <row r="264" spans="1:7" ht="13.5" x14ac:dyDescent="0.25">
      <c r="A264" s="4">
        <v>33690000</v>
      </c>
      <c r="B264" s="35" t="s">
        <v>473</v>
      </c>
      <c r="C264" s="16" t="s">
        <v>5</v>
      </c>
      <c r="D264" s="16" t="s">
        <v>12</v>
      </c>
      <c r="E264" s="16"/>
      <c r="F264" s="16"/>
      <c r="G264" s="5">
        <v>50</v>
      </c>
    </row>
    <row r="265" spans="1:7" ht="13.5" x14ac:dyDescent="0.25">
      <c r="A265" s="4">
        <v>33690000</v>
      </c>
      <c r="B265" s="35" t="s">
        <v>474</v>
      </c>
      <c r="C265" s="16" t="s">
        <v>5</v>
      </c>
      <c r="D265" s="16" t="s">
        <v>12</v>
      </c>
      <c r="E265" s="16"/>
      <c r="F265" s="16"/>
      <c r="G265" s="5">
        <v>10</v>
      </c>
    </row>
    <row r="266" spans="1:7" ht="13.5" x14ac:dyDescent="0.25">
      <c r="A266" s="4">
        <v>33690000</v>
      </c>
      <c r="B266" s="35" t="s">
        <v>475</v>
      </c>
      <c r="C266" s="16" t="s">
        <v>5</v>
      </c>
      <c r="D266" s="16" t="s">
        <v>12</v>
      </c>
      <c r="E266" s="16"/>
      <c r="F266" s="16"/>
      <c r="G266" s="5">
        <v>10</v>
      </c>
    </row>
    <row r="267" spans="1:7" ht="13.5" x14ac:dyDescent="0.25">
      <c r="A267" s="4">
        <v>33690000</v>
      </c>
      <c r="B267" s="35" t="s">
        <v>190</v>
      </c>
      <c r="C267" s="16" t="s">
        <v>5</v>
      </c>
      <c r="D267" s="16" t="s">
        <v>12</v>
      </c>
      <c r="E267" s="16"/>
      <c r="F267" s="16"/>
      <c r="G267" s="5">
        <v>10</v>
      </c>
    </row>
    <row r="268" spans="1:7" ht="13.5" x14ac:dyDescent="0.25">
      <c r="A268" s="4">
        <v>33690000</v>
      </c>
      <c r="B268" s="35" t="s">
        <v>84</v>
      </c>
      <c r="C268" s="16" t="s">
        <v>5</v>
      </c>
      <c r="D268" s="16" t="s">
        <v>12</v>
      </c>
      <c r="E268" s="16"/>
      <c r="F268" s="16"/>
      <c r="G268" s="5">
        <v>150</v>
      </c>
    </row>
    <row r="269" spans="1:7" ht="13.5" x14ac:dyDescent="0.25">
      <c r="A269" s="49" t="s">
        <v>594</v>
      </c>
      <c r="B269" s="35" t="s">
        <v>85</v>
      </c>
      <c r="C269" s="16" t="s">
        <v>5</v>
      </c>
      <c r="D269" s="16" t="s">
        <v>12</v>
      </c>
      <c r="E269" s="16"/>
      <c r="F269" s="16"/>
      <c r="G269" s="5">
        <v>30</v>
      </c>
    </row>
    <row r="270" spans="1:7" ht="13.5" x14ac:dyDescent="0.25">
      <c r="A270" s="4">
        <v>33690000</v>
      </c>
      <c r="B270" s="35" t="s">
        <v>86</v>
      </c>
      <c r="C270" s="16" t="s">
        <v>5</v>
      </c>
      <c r="D270" s="16" t="s">
        <v>12</v>
      </c>
      <c r="E270" s="16"/>
      <c r="F270" s="16"/>
      <c r="G270" s="5">
        <v>20000</v>
      </c>
    </row>
    <row r="271" spans="1:7" ht="13.5" x14ac:dyDescent="0.25">
      <c r="A271" s="4">
        <v>33690000</v>
      </c>
      <c r="B271" s="35" t="s">
        <v>346</v>
      </c>
      <c r="C271" s="16" t="s">
        <v>5</v>
      </c>
      <c r="D271" s="16" t="s">
        <v>12</v>
      </c>
      <c r="E271" s="16"/>
      <c r="F271" s="16"/>
      <c r="G271" s="5">
        <v>250</v>
      </c>
    </row>
    <row r="272" spans="1:7" ht="13.5" x14ac:dyDescent="0.25">
      <c r="A272" s="4">
        <v>33690000</v>
      </c>
      <c r="B272" s="35" t="s">
        <v>476</v>
      </c>
      <c r="C272" s="16" t="s">
        <v>5</v>
      </c>
      <c r="D272" s="16" t="s">
        <v>12</v>
      </c>
      <c r="E272" s="16"/>
      <c r="F272" s="16"/>
      <c r="G272" s="5">
        <v>5</v>
      </c>
    </row>
    <row r="273" spans="1:7" ht="13.5" x14ac:dyDescent="0.25">
      <c r="A273" s="4">
        <v>33690000</v>
      </c>
      <c r="B273" s="35" t="s">
        <v>267</v>
      </c>
      <c r="C273" s="16" t="s">
        <v>5</v>
      </c>
      <c r="D273" s="16" t="s">
        <v>12</v>
      </c>
      <c r="E273" s="16"/>
      <c r="F273" s="16"/>
      <c r="G273" s="5">
        <v>100</v>
      </c>
    </row>
    <row r="274" spans="1:7" ht="13.5" x14ac:dyDescent="0.25">
      <c r="A274" s="4">
        <v>33690000</v>
      </c>
      <c r="B274" s="35" t="s">
        <v>168</v>
      </c>
      <c r="C274" s="16" t="s">
        <v>5</v>
      </c>
      <c r="D274" s="16" t="s">
        <v>12</v>
      </c>
      <c r="E274" s="16"/>
      <c r="F274" s="16"/>
      <c r="G274" s="5">
        <v>1000</v>
      </c>
    </row>
    <row r="275" spans="1:7" ht="13.5" x14ac:dyDescent="0.25">
      <c r="A275" s="49" t="s">
        <v>595</v>
      </c>
      <c r="B275" s="35" t="s">
        <v>87</v>
      </c>
      <c r="C275" s="16" t="s">
        <v>5</v>
      </c>
      <c r="D275" s="16" t="s">
        <v>12</v>
      </c>
      <c r="E275" s="16"/>
      <c r="F275" s="16"/>
      <c r="G275" s="5">
        <v>500</v>
      </c>
    </row>
    <row r="276" spans="1:7" ht="13.5" x14ac:dyDescent="0.25">
      <c r="A276" s="4">
        <v>33141110</v>
      </c>
      <c r="B276" s="35" t="s">
        <v>88</v>
      </c>
      <c r="C276" s="16" t="s">
        <v>5</v>
      </c>
      <c r="D276" s="16" t="s">
        <v>12</v>
      </c>
      <c r="E276" s="16"/>
      <c r="F276" s="16"/>
      <c r="G276" s="5">
        <v>6000</v>
      </c>
    </row>
    <row r="277" spans="1:7" ht="13.5" x14ac:dyDescent="0.25">
      <c r="A277" s="4">
        <v>33141100</v>
      </c>
      <c r="B277" s="35" t="s">
        <v>89</v>
      </c>
      <c r="C277" s="16" t="s">
        <v>5</v>
      </c>
      <c r="D277" s="16" t="s">
        <v>12</v>
      </c>
      <c r="E277" s="16"/>
      <c r="F277" s="16"/>
      <c r="G277" s="5">
        <v>1000</v>
      </c>
    </row>
    <row r="278" spans="1:7" ht="13.5" x14ac:dyDescent="0.25">
      <c r="A278" s="4">
        <v>33141100</v>
      </c>
      <c r="B278" s="35" t="s">
        <v>477</v>
      </c>
      <c r="C278" s="16" t="s">
        <v>5</v>
      </c>
      <c r="D278" s="16" t="s">
        <v>12</v>
      </c>
      <c r="E278" s="16"/>
      <c r="F278" s="16"/>
      <c r="G278" s="5">
        <v>10</v>
      </c>
    </row>
    <row r="279" spans="1:7" ht="13.5" x14ac:dyDescent="0.25">
      <c r="A279" s="4">
        <v>33141114</v>
      </c>
      <c r="B279" s="35" t="s">
        <v>268</v>
      </c>
      <c r="C279" s="16" t="s">
        <v>5</v>
      </c>
      <c r="D279" s="16" t="s">
        <v>90</v>
      </c>
      <c r="E279" s="16"/>
      <c r="F279" s="16"/>
      <c r="G279" s="5">
        <v>7000</v>
      </c>
    </row>
    <row r="280" spans="1:7" ht="13.5" x14ac:dyDescent="0.25">
      <c r="A280" s="4">
        <v>33141115</v>
      </c>
      <c r="B280" s="35" t="s">
        <v>269</v>
      </c>
      <c r="C280" s="16" t="s">
        <v>5</v>
      </c>
      <c r="D280" s="16" t="s">
        <v>12</v>
      </c>
      <c r="E280" s="16"/>
      <c r="F280" s="16"/>
      <c r="G280" s="5">
        <v>3000</v>
      </c>
    </row>
    <row r="281" spans="1:7" ht="14.25" x14ac:dyDescent="0.25">
      <c r="A281" s="4"/>
      <c r="B281" s="62" t="s">
        <v>622</v>
      </c>
      <c r="C281" s="72" t="s">
        <v>5</v>
      </c>
      <c r="D281" s="5" t="s">
        <v>12</v>
      </c>
      <c r="E281" s="16"/>
      <c r="F281" s="16"/>
      <c r="G281" s="5">
        <v>500</v>
      </c>
    </row>
    <row r="282" spans="1:7" ht="13.5" x14ac:dyDescent="0.25">
      <c r="A282" s="4">
        <v>33690000</v>
      </c>
      <c r="B282" s="35" t="s">
        <v>406</v>
      </c>
      <c r="C282" s="16" t="s">
        <v>5</v>
      </c>
      <c r="D282" s="16" t="s">
        <v>109</v>
      </c>
      <c r="E282" s="16"/>
      <c r="F282" s="16"/>
      <c r="G282" s="5">
        <v>150</v>
      </c>
    </row>
    <row r="283" spans="1:7" ht="13.5" x14ac:dyDescent="0.25">
      <c r="A283" s="4">
        <v>33141121</v>
      </c>
      <c r="B283" s="35" t="s">
        <v>270</v>
      </c>
      <c r="C283" s="16" t="s">
        <v>5</v>
      </c>
      <c r="D283" s="16" t="s">
        <v>12</v>
      </c>
      <c r="E283" s="16"/>
      <c r="F283" s="16"/>
      <c r="G283" s="5">
        <v>25</v>
      </c>
    </row>
    <row r="284" spans="1:7" ht="13.5" x14ac:dyDescent="0.25">
      <c r="A284" s="4">
        <v>33141121</v>
      </c>
      <c r="B284" s="35" t="s">
        <v>91</v>
      </c>
      <c r="C284" s="16" t="s">
        <v>5</v>
      </c>
      <c r="D284" s="16" t="s">
        <v>12</v>
      </c>
      <c r="E284" s="16"/>
      <c r="F284" s="16"/>
      <c r="G284" s="5">
        <v>220</v>
      </c>
    </row>
    <row r="285" spans="1:7" ht="13.5" x14ac:dyDescent="0.25">
      <c r="A285" s="4">
        <v>33141121</v>
      </c>
      <c r="B285" s="35" t="s">
        <v>164</v>
      </c>
      <c r="C285" s="16" t="s">
        <v>5</v>
      </c>
      <c r="D285" s="16" t="s">
        <v>12</v>
      </c>
      <c r="E285" s="16"/>
      <c r="F285" s="16"/>
      <c r="G285" s="5">
        <v>30</v>
      </c>
    </row>
    <row r="286" spans="1:7" ht="13.5" x14ac:dyDescent="0.25">
      <c r="A286" s="4">
        <v>33141121</v>
      </c>
      <c r="B286" s="35" t="s">
        <v>165</v>
      </c>
      <c r="C286" s="16" t="s">
        <v>5</v>
      </c>
      <c r="D286" s="16" t="s">
        <v>12</v>
      </c>
      <c r="E286" s="16"/>
      <c r="F286" s="16"/>
      <c r="G286" s="5">
        <v>30</v>
      </c>
    </row>
    <row r="287" spans="1:7" ht="13.5" x14ac:dyDescent="0.25">
      <c r="A287" s="4">
        <v>33141121</v>
      </c>
      <c r="B287" s="35" t="s">
        <v>92</v>
      </c>
      <c r="C287" s="16" t="s">
        <v>5</v>
      </c>
      <c r="D287" s="16" t="s">
        <v>12</v>
      </c>
      <c r="E287" s="16"/>
      <c r="F287" s="16"/>
      <c r="G287" s="5">
        <v>200</v>
      </c>
    </row>
    <row r="288" spans="1:7" ht="13.5" x14ac:dyDescent="0.25">
      <c r="A288" s="4">
        <v>33141121</v>
      </c>
      <c r="B288" s="35" t="s">
        <v>93</v>
      </c>
      <c r="C288" s="16" t="s">
        <v>5</v>
      </c>
      <c r="D288" s="16" t="s">
        <v>12</v>
      </c>
      <c r="E288" s="16"/>
      <c r="F288" s="16"/>
      <c r="G288" s="5">
        <v>35</v>
      </c>
    </row>
    <row r="289" spans="1:7" ht="13.5" x14ac:dyDescent="0.25">
      <c r="A289" s="44" t="s">
        <v>485</v>
      </c>
      <c r="B289" s="35" t="s">
        <v>94</v>
      </c>
      <c r="C289" s="16"/>
      <c r="D289" s="16"/>
      <c r="E289" s="16"/>
      <c r="F289" s="16"/>
      <c r="G289" s="5"/>
    </row>
    <row r="290" spans="1:7" ht="13.5" x14ac:dyDescent="0.25">
      <c r="A290" s="44" t="s">
        <v>485</v>
      </c>
      <c r="B290" s="35" t="s">
        <v>478</v>
      </c>
      <c r="C290" s="16" t="s">
        <v>5</v>
      </c>
      <c r="D290" s="16" t="s">
        <v>12</v>
      </c>
      <c r="E290" s="16"/>
      <c r="F290" s="16"/>
      <c r="G290" s="5">
        <v>5</v>
      </c>
    </row>
    <row r="291" spans="1:7" ht="13.5" x14ac:dyDescent="0.25">
      <c r="A291" s="44" t="s">
        <v>485</v>
      </c>
      <c r="B291" s="35" t="s">
        <v>195</v>
      </c>
      <c r="C291" s="16" t="s">
        <v>5</v>
      </c>
      <c r="D291" s="16" t="s">
        <v>12</v>
      </c>
      <c r="E291" s="16"/>
      <c r="F291" s="16"/>
      <c r="G291" s="5">
        <v>500</v>
      </c>
    </row>
    <row r="292" spans="1:7" ht="13.5" x14ac:dyDescent="0.25">
      <c r="A292" s="44" t="s">
        <v>485</v>
      </c>
      <c r="B292" s="35" t="s">
        <v>196</v>
      </c>
      <c r="C292" s="16" t="s">
        <v>5</v>
      </c>
      <c r="D292" s="16" t="s">
        <v>12</v>
      </c>
      <c r="E292" s="16"/>
      <c r="F292" s="16"/>
      <c r="G292" s="5">
        <v>200</v>
      </c>
    </row>
    <row r="293" spans="1:7" ht="13.5" x14ac:dyDescent="0.25">
      <c r="A293" s="44" t="s">
        <v>485</v>
      </c>
      <c r="B293" s="35" t="s">
        <v>197</v>
      </c>
      <c r="C293" s="16" t="s">
        <v>5</v>
      </c>
      <c r="D293" s="16" t="s">
        <v>12</v>
      </c>
      <c r="E293" s="16"/>
      <c r="F293" s="16"/>
      <c r="G293" s="5">
        <v>500</v>
      </c>
    </row>
    <row r="294" spans="1:7" ht="13.5" x14ac:dyDescent="0.25">
      <c r="A294" s="44" t="s">
        <v>485</v>
      </c>
      <c r="B294" s="35" t="s">
        <v>198</v>
      </c>
      <c r="C294" s="16" t="s">
        <v>5</v>
      </c>
      <c r="D294" s="16" t="s">
        <v>12</v>
      </c>
      <c r="E294" s="16"/>
      <c r="F294" s="16"/>
      <c r="G294" s="5">
        <v>500</v>
      </c>
    </row>
    <row r="295" spans="1:7" ht="13.5" x14ac:dyDescent="0.25">
      <c r="A295" s="44" t="s">
        <v>485</v>
      </c>
      <c r="B295" s="35" t="s">
        <v>199</v>
      </c>
      <c r="C295" s="16" t="s">
        <v>5</v>
      </c>
      <c r="D295" s="16" t="s">
        <v>12</v>
      </c>
      <c r="E295" s="16"/>
      <c r="F295" s="16"/>
      <c r="G295" s="5">
        <v>5000</v>
      </c>
    </row>
    <row r="296" spans="1:7" ht="13.5" x14ac:dyDescent="0.25">
      <c r="A296" s="44" t="s">
        <v>485</v>
      </c>
      <c r="B296" s="35" t="s">
        <v>200</v>
      </c>
      <c r="C296" s="16" t="s">
        <v>5</v>
      </c>
      <c r="D296" s="16" t="s">
        <v>12</v>
      </c>
      <c r="E296" s="16"/>
      <c r="F296" s="16"/>
      <c r="G296" s="5">
        <v>5000</v>
      </c>
    </row>
    <row r="297" spans="1:7" ht="13.5" x14ac:dyDescent="0.25">
      <c r="A297" s="44" t="s">
        <v>485</v>
      </c>
      <c r="B297" s="35" t="s">
        <v>479</v>
      </c>
      <c r="C297" s="16" t="s">
        <v>5</v>
      </c>
      <c r="D297" s="16" t="s">
        <v>12</v>
      </c>
      <c r="E297" s="16"/>
      <c r="F297" s="16"/>
      <c r="G297" s="5">
        <v>50</v>
      </c>
    </row>
    <row r="298" spans="1:7" ht="13.5" x14ac:dyDescent="0.25">
      <c r="A298" s="44" t="s">
        <v>485</v>
      </c>
      <c r="B298" s="35" t="s">
        <v>348</v>
      </c>
      <c r="C298" s="16" t="s">
        <v>5</v>
      </c>
      <c r="D298" s="16" t="s">
        <v>12</v>
      </c>
      <c r="E298" s="16"/>
      <c r="F298" s="16"/>
      <c r="G298" s="5">
        <v>10</v>
      </c>
    </row>
    <row r="299" spans="1:7" ht="13.5" x14ac:dyDescent="0.25">
      <c r="A299" s="44" t="s">
        <v>486</v>
      </c>
      <c r="B299" s="35" t="s">
        <v>95</v>
      </c>
      <c r="C299" s="16" t="s">
        <v>5</v>
      </c>
      <c r="D299" s="16" t="s">
        <v>12</v>
      </c>
      <c r="E299" s="16"/>
      <c r="F299" s="16"/>
      <c r="G299" s="5">
        <v>20000</v>
      </c>
    </row>
    <row r="300" spans="1:7" ht="13.5" x14ac:dyDescent="0.25">
      <c r="A300" s="44" t="s">
        <v>486</v>
      </c>
      <c r="B300" s="35" t="s">
        <v>96</v>
      </c>
      <c r="C300" s="16" t="s">
        <v>5</v>
      </c>
      <c r="D300" s="16" t="s">
        <v>12</v>
      </c>
      <c r="E300" s="16"/>
      <c r="F300" s="16"/>
      <c r="G300" s="5">
        <v>50000</v>
      </c>
    </row>
    <row r="301" spans="1:7" ht="13.5" x14ac:dyDescent="0.25">
      <c r="A301" s="44" t="s">
        <v>486</v>
      </c>
      <c r="B301" s="35" t="s">
        <v>97</v>
      </c>
      <c r="C301" s="16" t="s">
        <v>5</v>
      </c>
      <c r="D301" s="16" t="s">
        <v>12</v>
      </c>
      <c r="E301" s="16"/>
      <c r="F301" s="16"/>
      <c r="G301" s="5">
        <v>15000</v>
      </c>
    </row>
    <row r="302" spans="1:7" ht="13.5" x14ac:dyDescent="0.25">
      <c r="A302" s="44" t="s">
        <v>486</v>
      </c>
      <c r="B302" s="35" t="s">
        <v>98</v>
      </c>
      <c r="C302" s="16" t="s">
        <v>5</v>
      </c>
      <c r="D302" s="16" t="s">
        <v>12</v>
      </c>
      <c r="E302" s="16"/>
      <c r="F302" s="16"/>
      <c r="G302" s="5">
        <v>3000</v>
      </c>
    </row>
    <row r="303" spans="1:7" ht="13.5" x14ac:dyDescent="0.25">
      <c r="A303" s="44" t="s">
        <v>486</v>
      </c>
      <c r="B303" s="35" t="s">
        <v>412</v>
      </c>
      <c r="C303" s="16" t="s">
        <v>5</v>
      </c>
      <c r="D303" s="16" t="s">
        <v>12</v>
      </c>
      <c r="E303" s="16"/>
      <c r="F303" s="16"/>
      <c r="G303" s="5">
        <v>200</v>
      </c>
    </row>
    <row r="304" spans="1:7" ht="13.5" x14ac:dyDescent="0.25">
      <c r="A304" s="44" t="s">
        <v>486</v>
      </c>
      <c r="B304" s="35" t="s">
        <v>99</v>
      </c>
      <c r="C304" s="16" t="s">
        <v>5</v>
      </c>
      <c r="D304" s="16" t="s">
        <v>12</v>
      </c>
      <c r="E304" s="16"/>
      <c r="F304" s="16"/>
      <c r="G304" s="5">
        <v>2500</v>
      </c>
    </row>
    <row r="305" spans="1:7" ht="13.5" x14ac:dyDescent="0.25">
      <c r="A305" s="44" t="s">
        <v>486</v>
      </c>
      <c r="B305" s="35" t="s">
        <v>100</v>
      </c>
      <c r="C305" s="16" t="s">
        <v>5</v>
      </c>
      <c r="D305" s="16" t="s">
        <v>12</v>
      </c>
      <c r="E305" s="16"/>
      <c r="F305" s="16"/>
      <c r="G305" s="5">
        <v>1500</v>
      </c>
    </row>
    <row r="306" spans="1:7" ht="13.5" x14ac:dyDescent="0.25">
      <c r="A306" s="44" t="s">
        <v>487</v>
      </c>
      <c r="B306" s="35" t="s">
        <v>347</v>
      </c>
      <c r="C306" s="16" t="s">
        <v>5</v>
      </c>
      <c r="D306" s="16" t="s">
        <v>12</v>
      </c>
      <c r="E306" s="16"/>
      <c r="F306" s="16"/>
      <c r="G306" s="5">
        <v>250</v>
      </c>
    </row>
    <row r="307" spans="1:7" ht="13.5" x14ac:dyDescent="0.25">
      <c r="A307" s="44" t="s">
        <v>488</v>
      </c>
      <c r="B307" s="35" t="s">
        <v>271</v>
      </c>
      <c r="C307" s="16"/>
      <c r="D307" s="16"/>
      <c r="E307" s="16"/>
      <c r="F307" s="16"/>
      <c r="G307" s="5"/>
    </row>
    <row r="308" spans="1:7" ht="13.5" x14ac:dyDescent="0.25">
      <c r="A308" s="44" t="s">
        <v>489</v>
      </c>
      <c r="B308" s="35" t="s">
        <v>192</v>
      </c>
      <c r="C308" s="16" t="s">
        <v>5</v>
      </c>
      <c r="D308" s="16" t="s">
        <v>12</v>
      </c>
      <c r="E308" s="16"/>
      <c r="F308" s="16"/>
      <c r="G308" s="5">
        <v>1000</v>
      </c>
    </row>
    <row r="309" spans="1:7" ht="13.5" x14ac:dyDescent="0.25">
      <c r="A309" s="44" t="s">
        <v>490</v>
      </c>
      <c r="B309" s="35" t="s">
        <v>193</v>
      </c>
      <c r="C309" s="16" t="s">
        <v>5</v>
      </c>
      <c r="D309" s="16" t="s">
        <v>101</v>
      </c>
      <c r="E309" s="16"/>
      <c r="F309" s="16"/>
      <c r="G309" s="5">
        <v>2500</v>
      </c>
    </row>
    <row r="310" spans="1:7" ht="13.5" x14ac:dyDescent="0.25">
      <c r="A310" s="44" t="s">
        <v>491</v>
      </c>
      <c r="B310" s="35" t="s">
        <v>194</v>
      </c>
      <c r="C310" s="16" t="s">
        <v>5</v>
      </c>
      <c r="D310" s="16" t="s">
        <v>12</v>
      </c>
      <c r="E310" s="16"/>
      <c r="F310" s="16"/>
      <c r="G310" s="5">
        <v>50000</v>
      </c>
    </row>
    <row r="311" spans="1:7" ht="13.5" x14ac:dyDescent="0.25">
      <c r="A311" s="44" t="s">
        <v>491</v>
      </c>
      <c r="B311" s="35" t="s">
        <v>407</v>
      </c>
      <c r="C311" s="16" t="s">
        <v>5</v>
      </c>
      <c r="D311" s="16" t="s">
        <v>109</v>
      </c>
      <c r="E311" s="16"/>
      <c r="F311" s="16"/>
      <c r="G311" s="5">
        <v>250</v>
      </c>
    </row>
    <row r="312" spans="1:7" ht="13.5" x14ac:dyDescent="0.25">
      <c r="A312" s="4">
        <v>33690000</v>
      </c>
      <c r="B312" s="35" t="s">
        <v>103</v>
      </c>
      <c r="C312" s="16" t="s">
        <v>5</v>
      </c>
      <c r="D312" s="16" t="s">
        <v>12</v>
      </c>
      <c r="E312" s="16"/>
      <c r="F312" s="16"/>
      <c r="G312" s="5">
        <v>1000</v>
      </c>
    </row>
    <row r="313" spans="1:7" s="10" customFormat="1" ht="13.5" x14ac:dyDescent="0.25">
      <c r="A313" s="4">
        <v>33690000</v>
      </c>
      <c r="B313" s="43" t="s">
        <v>102</v>
      </c>
      <c r="C313" s="28" t="s">
        <v>5</v>
      </c>
      <c r="D313" s="5" t="s">
        <v>12</v>
      </c>
      <c r="E313" s="5"/>
      <c r="F313" s="5"/>
      <c r="G313" s="5">
        <v>2000</v>
      </c>
    </row>
    <row r="314" spans="1:7" ht="13.5" x14ac:dyDescent="0.25">
      <c r="A314" s="44" t="s">
        <v>495</v>
      </c>
      <c r="B314" s="35" t="s">
        <v>272</v>
      </c>
      <c r="C314" s="28"/>
      <c r="D314" s="5"/>
      <c r="E314" s="16"/>
      <c r="F314" s="16"/>
      <c r="G314" s="5"/>
    </row>
    <row r="315" spans="1:7" ht="13.5" x14ac:dyDescent="0.25">
      <c r="A315" s="7">
        <v>33141624</v>
      </c>
      <c r="B315" s="7" t="s">
        <v>604</v>
      </c>
      <c r="C315" s="28" t="s">
        <v>5</v>
      </c>
      <c r="D315" s="5" t="s">
        <v>12</v>
      </c>
      <c r="E315" s="16"/>
      <c r="F315" s="16"/>
      <c r="G315" s="5">
        <v>20000</v>
      </c>
    </row>
    <row r="316" spans="1:7" ht="13.5" x14ac:dyDescent="0.25">
      <c r="A316" s="44" t="s">
        <v>494</v>
      </c>
      <c r="B316" s="35" t="s">
        <v>480</v>
      </c>
      <c r="C316" s="16" t="s">
        <v>5</v>
      </c>
      <c r="D316" s="16" t="s">
        <v>12</v>
      </c>
      <c r="E316" s="16"/>
      <c r="F316" s="16"/>
      <c r="G316" s="5">
        <v>30</v>
      </c>
    </row>
    <row r="317" spans="1:7" ht="13.5" x14ac:dyDescent="0.25">
      <c r="A317" s="44" t="s">
        <v>494</v>
      </c>
      <c r="B317" s="35" t="s">
        <v>481</v>
      </c>
      <c r="C317" s="16" t="s">
        <v>5</v>
      </c>
      <c r="D317" s="16" t="s">
        <v>12</v>
      </c>
      <c r="E317" s="16"/>
      <c r="F317" s="16"/>
      <c r="G317" s="5">
        <v>30</v>
      </c>
    </row>
    <row r="318" spans="1:7" ht="13.5" x14ac:dyDescent="0.25">
      <c r="A318" s="44" t="s">
        <v>494</v>
      </c>
      <c r="B318" s="35" t="s">
        <v>482</v>
      </c>
      <c r="C318" s="16" t="s">
        <v>5</v>
      </c>
      <c r="D318" s="16" t="s">
        <v>12</v>
      </c>
      <c r="E318" s="16"/>
      <c r="F318" s="16"/>
      <c r="G318" s="5">
        <v>30</v>
      </c>
    </row>
    <row r="319" spans="1:7" ht="27" x14ac:dyDescent="0.25">
      <c r="A319" s="4">
        <v>33690000</v>
      </c>
      <c r="B319" s="41" t="s">
        <v>284</v>
      </c>
      <c r="C319" s="16" t="s">
        <v>5</v>
      </c>
      <c r="D319" s="16" t="s">
        <v>12</v>
      </c>
      <c r="E319" s="16"/>
      <c r="F319" s="16"/>
      <c r="G319" s="5">
        <v>120</v>
      </c>
    </row>
    <row r="320" spans="1:7" ht="13.5" x14ac:dyDescent="0.25">
      <c r="A320" s="4">
        <v>33690000</v>
      </c>
      <c r="B320" s="35" t="s">
        <v>166</v>
      </c>
      <c r="C320" s="16" t="s">
        <v>5</v>
      </c>
      <c r="D320" s="16" t="s">
        <v>12</v>
      </c>
      <c r="E320" s="16"/>
      <c r="F320" s="16"/>
      <c r="G320" s="5">
        <v>100</v>
      </c>
    </row>
    <row r="321" spans="1:7" ht="13.5" x14ac:dyDescent="0.25">
      <c r="A321" s="4">
        <v>33690000</v>
      </c>
      <c r="B321" s="35" t="s">
        <v>483</v>
      </c>
      <c r="C321" s="16" t="s">
        <v>5</v>
      </c>
      <c r="D321" s="16" t="s">
        <v>12</v>
      </c>
      <c r="E321" s="16"/>
      <c r="F321" s="16"/>
      <c r="G321" s="5">
        <v>10</v>
      </c>
    </row>
    <row r="322" spans="1:7" ht="13.5" x14ac:dyDescent="0.25">
      <c r="A322" s="4">
        <v>33690000</v>
      </c>
      <c r="B322" s="35" t="s">
        <v>484</v>
      </c>
      <c r="C322" s="16" t="s">
        <v>5</v>
      </c>
      <c r="D322" s="16" t="s">
        <v>12</v>
      </c>
      <c r="E322" s="16"/>
      <c r="F322" s="16"/>
      <c r="G322" s="5">
        <v>10</v>
      </c>
    </row>
    <row r="323" spans="1:7" ht="13.5" x14ac:dyDescent="0.25">
      <c r="A323" s="44" t="s">
        <v>496</v>
      </c>
      <c r="B323" s="35" t="s">
        <v>322</v>
      </c>
      <c r="C323" s="16" t="s">
        <v>5</v>
      </c>
      <c r="D323" s="16" t="s">
        <v>109</v>
      </c>
      <c r="E323" s="16"/>
      <c r="F323" s="16"/>
      <c r="G323" s="5">
        <v>1</v>
      </c>
    </row>
    <row r="324" spans="1:7" ht="13.5" x14ac:dyDescent="0.25">
      <c r="A324" s="44" t="s">
        <v>496</v>
      </c>
      <c r="B324" s="35" t="s">
        <v>181</v>
      </c>
      <c r="C324" s="16" t="s">
        <v>5</v>
      </c>
      <c r="D324" s="16" t="s">
        <v>14</v>
      </c>
      <c r="E324" s="16"/>
      <c r="F324" s="16"/>
      <c r="G324" s="5">
        <v>100</v>
      </c>
    </row>
    <row r="325" spans="1:7" ht="13.5" x14ac:dyDescent="0.25">
      <c r="A325" s="44" t="s">
        <v>496</v>
      </c>
      <c r="B325" s="35" t="s">
        <v>186</v>
      </c>
      <c r="C325" s="16" t="s">
        <v>5</v>
      </c>
      <c r="D325" s="16" t="s">
        <v>12</v>
      </c>
      <c r="E325" s="16"/>
      <c r="F325" s="16"/>
      <c r="G325" s="5">
        <v>100</v>
      </c>
    </row>
    <row r="326" spans="1:7" ht="13.5" x14ac:dyDescent="0.25">
      <c r="A326" s="44" t="s">
        <v>496</v>
      </c>
      <c r="B326" s="35" t="s">
        <v>182</v>
      </c>
      <c r="C326" s="16" t="s">
        <v>5</v>
      </c>
      <c r="D326" s="16" t="s">
        <v>12</v>
      </c>
      <c r="E326" s="16"/>
      <c r="F326" s="16"/>
      <c r="G326" s="5">
        <v>100</v>
      </c>
    </row>
    <row r="327" spans="1:7" ht="13.5" x14ac:dyDescent="0.25">
      <c r="A327" s="44" t="s">
        <v>496</v>
      </c>
      <c r="B327" s="35" t="s">
        <v>183</v>
      </c>
      <c r="C327" s="16" t="s">
        <v>5</v>
      </c>
      <c r="D327" s="16" t="s">
        <v>12</v>
      </c>
      <c r="E327" s="16"/>
      <c r="F327" s="16"/>
      <c r="G327" s="5">
        <v>100</v>
      </c>
    </row>
    <row r="328" spans="1:7" ht="13.5" x14ac:dyDescent="0.25">
      <c r="A328" s="44" t="s">
        <v>496</v>
      </c>
      <c r="B328" s="35" t="s">
        <v>184</v>
      </c>
      <c r="C328" s="16" t="s">
        <v>5</v>
      </c>
      <c r="D328" s="16" t="s">
        <v>109</v>
      </c>
      <c r="E328" s="16"/>
      <c r="F328" s="16"/>
      <c r="G328" s="5">
        <v>1</v>
      </c>
    </row>
    <row r="329" spans="1:7" ht="13.5" x14ac:dyDescent="0.25">
      <c r="A329" s="44" t="s">
        <v>496</v>
      </c>
      <c r="B329" s="35" t="s">
        <v>185</v>
      </c>
      <c r="C329" s="16" t="s">
        <v>5</v>
      </c>
      <c r="D329" s="16" t="s">
        <v>109</v>
      </c>
      <c r="E329" s="16"/>
      <c r="F329" s="16"/>
      <c r="G329" s="5">
        <v>5</v>
      </c>
    </row>
    <row r="330" spans="1:7" ht="13.5" x14ac:dyDescent="0.25">
      <c r="A330" s="44" t="s">
        <v>496</v>
      </c>
      <c r="B330" s="35" t="s">
        <v>191</v>
      </c>
      <c r="C330" s="16" t="s">
        <v>5</v>
      </c>
      <c r="D330" s="16" t="s">
        <v>12</v>
      </c>
      <c r="E330" s="16"/>
      <c r="F330" s="16"/>
      <c r="G330" s="5">
        <v>1</v>
      </c>
    </row>
    <row r="331" spans="1:7" ht="13.5" x14ac:dyDescent="0.25">
      <c r="A331" s="44" t="s">
        <v>496</v>
      </c>
      <c r="B331" s="35" t="s">
        <v>323</v>
      </c>
      <c r="C331" s="16" t="s">
        <v>5</v>
      </c>
      <c r="D331" s="16" t="s">
        <v>12</v>
      </c>
      <c r="E331" s="16"/>
      <c r="F331" s="16"/>
      <c r="G331" s="5">
        <v>1</v>
      </c>
    </row>
    <row r="332" spans="1:7" ht="13.5" x14ac:dyDescent="0.25">
      <c r="A332" s="44" t="s">
        <v>496</v>
      </c>
      <c r="B332" s="35" t="s">
        <v>324</v>
      </c>
      <c r="C332" s="16" t="s">
        <v>5</v>
      </c>
      <c r="D332" s="16" t="s">
        <v>109</v>
      </c>
      <c r="E332" s="16"/>
      <c r="F332" s="16"/>
      <c r="G332" s="5">
        <v>1</v>
      </c>
    </row>
    <row r="333" spans="1:7" ht="13.5" x14ac:dyDescent="0.25">
      <c r="A333" s="44" t="s">
        <v>496</v>
      </c>
      <c r="B333" s="35" t="s">
        <v>325</v>
      </c>
      <c r="C333" s="16" t="s">
        <v>5</v>
      </c>
      <c r="D333" s="16" t="s">
        <v>109</v>
      </c>
      <c r="E333" s="16"/>
      <c r="F333" s="16"/>
      <c r="G333" s="5">
        <v>1</v>
      </c>
    </row>
    <row r="334" spans="1:7" ht="13.5" x14ac:dyDescent="0.25">
      <c r="A334" s="44" t="s">
        <v>496</v>
      </c>
      <c r="B334" s="35" t="s">
        <v>326</v>
      </c>
      <c r="C334" s="16" t="s">
        <v>5</v>
      </c>
      <c r="D334" s="16" t="s">
        <v>109</v>
      </c>
      <c r="E334" s="16"/>
      <c r="F334" s="16"/>
      <c r="G334" s="5">
        <v>1</v>
      </c>
    </row>
    <row r="335" spans="1:7" ht="13.5" x14ac:dyDescent="0.25">
      <c r="A335" s="44" t="s">
        <v>496</v>
      </c>
      <c r="B335" s="35" t="s">
        <v>327</v>
      </c>
      <c r="C335" s="16" t="s">
        <v>5</v>
      </c>
      <c r="D335" s="16" t="s">
        <v>12</v>
      </c>
      <c r="E335" s="16"/>
      <c r="F335" s="16"/>
      <c r="G335" s="5">
        <v>5</v>
      </c>
    </row>
    <row r="336" spans="1:7" ht="13.5" x14ac:dyDescent="0.25">
      <c r="A336" s="44" t="s">
        <v>496</v>
      </c>
      <c r="B336" s="35" t="s">
        <v>328</v>
      </c>
      <c r="C336" s="16" t="s">
        <v>5</v>
      </c>
      <c r="D336" s="16" t="s">
        <v>109</v>
      </c>
      <c r="E336" s="16"/>
      <c r="F336" s="16"/>
      <c r="G336" s="5">
        <v>5</v>
      </c>
    </row>
    <row r="337" spans="1:7" ht="13.5" x14ac:dyDescent="0.25">
      <c r="A337" s="44" t="s">
        <v>496</v>
      </c>
      <c r="B337" s="35" t="s">
        <v>329</v>
      </c>
      <c r="C337" s="16" t="s">
        <v>5</v>
      </c>
      <c r="D337" s="16" t="s">
        <v>12</v>
      </c>
      <c r="E337" s="16"/>
      <c r="F337" s="16"/>
      <c r="G337" s="5">
        <v>20</v>
      </c>
    </row>
    <row r="338" spans="1:7" ht="13.5" x14ac:dyDescent="0.25">
      <c r="A338" s="4">
        <v>33690000</v>
      </c>
      <c r="B338" s="35" t="s">
        <v>187</v>
      </c>
      <c r="C338" s="16" t="s">
        <v>151</v>
      </c>
      <c r="D338" s="16" t="s">
        <v>12</v>
      </c>
      <c r="E338" s="16"/>
      <c r="F338" s="16">
        <v>900000</v>
      </c>
      <c r="G338" s="5" t="s">
        <v>152</v>
      </c>
    </row>
    <row r="339" spans="1:7" ht="13.5" x14ac:dyDescent="0.25">
      <c r="A339" s="4"/>
      <c r="B339" s="35" t="s">
        <v>179</v>
      </c>
      <c r="C339" s="16"/>
      <c r="D339" s="16"/>
      <c r="E339" s="16"/>
      <c r="F339" s="16"/>
      <c r="G339" s="5"/>
    </row>
    <row r="340" spans="1:7" ht="14.25" x14ac:dyDescent="0.25">
      <c r="A340" s="4"/>
      <c r="B340" s="34" t="s">
        <v>104</v>
      </c>
      <c r="C340" s="16"/>
      <c r="D340" s="16"/>
      <c r="E340" s="16"/>
      <c r="F340" s="16"/>
      <c r="G340" s="5"/>
    </row>
    <row r="341" spans="1:7" ht="13.5" x14ac:dyDescent="0.25">
      <c r="A341" s="4">
        <v>33690000</v>
      </c>
      <c r="B341" s="35" t="s">
        <v>266</v>
      </c>
      <c r="C341" s="16"/>
      <c r="D341" s="16"/>
      <c r="E341" s="16"/>
      <c r="F341" s="16"/>
      <c r="G341" s="5"/>
    </row>
    <row r="342" spans="1:7" ht="13.5" x14ac:dyDescent="0.25">
      <c r="A342" s="44" t="s">
        <v>492</v>
      </c>
      <c r="B342" s="35" t="s">
        <v>105</v>
      </c>
      <c r="C342" s="16" t="s">
        <v>5</v>
      </c>
      <c r="D342" s="16" t="s">
        <v>32</v>
      </c>
      <c r="E342" s="16"/>
      <c r="F342" s="16"/>
      <c r="G342" s="5">
        <v>100</v>
      </c>
    </row>
    <row r="343" spans="1:7" ht="13.5" x14ac:dyDescent="0.25">
      <c r="A343" s="4">
        <v>33690000</v>
      </c>
      <c r="B343" s="35" t="s">
        <v>106</v>
      </c>
      <c r="C343" s="16" t="s">
        <v>5</v>
      </c>
      <c r="D343" s="16" t="s">
        <v>12</v>
      </c>
      <c r="E343" s="16"/>
      <c r="F343" s="16"/>
      <c r="G343" s="5">
        <v>15</v>
      </c>
    </row>
    <row r="344" spans="1:7" ht="13.5" x14ac:dyDescent="0.25">
      <c r="A344" s="4">
        <v>33690000</v>
      </c>
      <c r="B344" s="35" t="s">
        <v>107</v>
      </c>
      <c r="C344" s="16" t="s">
        <v>5</v>
      </c>
      <c r="D344" s="16" t="s">
        <v>12</v>
      </c>
      <c r="E344" s="16"/>
      <c r="F344" s="16"/>
      <c r="G344" s="5">
        <v>15</v>
      </c>
    </row>
    <row r="345" spans="1:7" ht="13.5" x14ac:dyDescent="0.25">
      <c r="A345" s="44">
        <v>33211300</v>
      </c>
      <c r="B345" s="36" t="s">
        <v>300</v>
      </c>
      <c r="C345" s="16" t="s">
        <v>5</v>
      </c>
      <c r="D345" s="16" t="s">
        <v>12</v>
      </c>
      <c r="E345" s="16"/>
      <c r="F345" s="16"/>
      <c r="G345" s="5">
        <v>1000</v>
      </c>
    </row>
    <row r="346" spans="1:7" ht="13.5" x14ac:dyDescent="0.25">
      <c r="A346" s="44">
        <v>33211240</v>
      </c>
      <c r="B346" s="36" t="s">
        <v>108</v>
      </c>
      <c r="C346" s="16" t="s">
        <v>5</v>
      </c>
      <c r="D346" s="16" t="s">
        <v>12</v>
      </c>
      <c r="E346" s="16"/>
      <c r="F346" s="16"/>
      <c r="G346" s="5">
        <v>700</v>
      </c>
    </row>
    <row r="347" spans="1:7" ht="13.5" x14ac:dyDescent="0.25">
      <c r="A347" s="44">
        <v>33211140</v>
      </c>
      <c r="B347" s="36" t="s">
        <v>110</v>
      </c>
      <c r="C347" s="16" t="s">
        <v>5</v>
      </c>
      <c r="D347" s="16" t="s">
        <v>12</v>
      </c>
      <c r="E347" s="16"/>
      <c r="F347" s="16"/>
      <c r="G347" s="5">
        <v>600</v>
      </c>
    </row>
    <row r="348" spans="1:7" ht="13.5" x14ac:dyDescent="0.25">
      <c r="A348" s="4">
        <v>33690000</v>
      </c>
      <c r="B348" s="36" t="s">
        <v>301</v>
      </c>
      <c r="C348" s="16" t="s">
        <v>5</v>
      </c>
      <c r="D348" s="16" t="s">
        <v>12</v>
      </c>
      <c r="E348" s="16"/>
      <c r="F348" s="16"/>
      <c r="G348" s="5">
        <v>800</v>
      </c>
    </row>
    <row r="349" spans="1:7" ht="13.5" x14ac:dyDescent="0.25">
      <c r="A349" s="44">
        <v>33211250</v>
      </c>
      <c r="B349" s="36" t="s">
        <v>299</v>
      </c>
      <c r="C349" s="16" t="s">
        <v>5</v>
      </c>
      <c r="D349" s="16" t="s">
        <v>12</v>
      </c>
      <c r="E349" s="16"/>
      <c r="F349" s="16"/>
      <c r="G349" s="5">
        <v>2200</v>
      </c>
    </row>
    <row r="350" spans="1:7" ht="13.5" x14ac:dyDescent="0.25">
      <c r="A350" s="4">
        <v>33690000</v>
      </c>
      <c r="B350" s="36" t="s">
        <v>111</v>
      </c>
      <c r="C350" s="16" t="s">
        <v>5</v>
      </c>
      <c r="D350" s="16" t="s">
        <v>12</v>
      </c>
      <c r="E350" s="16"/>
      <c r="F350" s="16"/>
      <c r="G350" s="5">
        <v>5000</v>
      </c>
    </row>
    <row r="351" spans="1:7" ht="13.5" x14ac:dyDescent="0.25">
      <c r="A351" s="4">
        <v>33690000</v>
      </c>
      <c r="B351" s="36" t="s">
        <v>336</v>
      </c>
      <c r="C351" s="16" t="s">
        <v>5</v>
      </c>
      <c r="D351" s="16" t="s">
        <v>12</v>
      </c>
      <c r="E351" s="16"/>
      <c r="F351" s="16"/>
      <c r="G351" s="5">
        <v>10000</v>
      </c>
    </row>
    <row r="352" spans="1:7" ht="13.5" x14ac:dyDescent="0.25">
      <c r="A352" s="44">
        <v>33211130</v>
      </c>
      <c r="B352" s="36" t="s">
        <v>302</v>
      </c>
      <c r="C352" s="16" t="s">
        <v>5</v>
      </c>
      <c r="D352" s="16" t="s">
        <v>12</v>
      </c>
      <c r="E352" s="16"/>
      <c r="F352" s="16"/>
      <c r="G352" s="5">
        <v>10000</v>
      </c>
    </row>
    <row r="353" spans="1:8" ht="13.5" x14ac:dyDescent="0.25">
      <c r="A353" s="4">
        <v>33690000</v>
      </c>
      <c r="B353" s="36" t="s">
        <v>303</v>
      </c>
      <c r="C353" s="16" t="s">
        <v>5</v>
      </c>
      <c r="D353" s="16" t="s">
        <v>112</v>
      </c>
      <c r="E353" s="16"/>
      <c r="F353" s="16"/>
      <c r="G353" s="5">
        <v>500</v>
      </c>
    </row>
    <row r="354" spans="1:8" ht="13.5" x14ac:dyDescent="0.25">
      <c r="A354" s="44">
        <v>33211320</v>
      </c>
      <c r="B354" s="36" t="s">
        <v>304</v>
      </c>
      <c r="C354" s="16" t="s">
        <v>5</v>
      </c>
      <c r="D354" s="16" t="s">
        <v>112</v>
      </c>
      <c r="E354" s="16"/>
      <c r="F354" s="16"/>
      <c r="G354" s="5">
        <v>500</v>
      </c>
    </row>
    <row r="355" spans="1:8" ht="13.5" x14ac:dyDescent="0.25">
      <c r="A355" s="44">
        <v>33211320</v>
      </c>
      <c r="B355" s="142" t="s">
        <v>770</v>
      </c>
      <c r="C355" s="5" t="s">
        <v>5</v>
      </c>
      <c r="D355" s="5" t="s">
        <v>112</v>
      </c>
      <c r="E355" s="5"/>
      <c r="F355" s="16"/>
      <c r="G355" s="5">
        <v>300</v>
      </c>
    </row>
    <row r="356" spans="1:8" ht="13.5" x14ac:dyDescent="0.25">
      <c r="A356" s="44">
        <v>33211310</v>
      </c>
      <c r="B356" s="36" t="s">
        <v>113</v>
      </c>
      <c r="C356" s="16" t="s">
        <v>5</v>
      </c>
      <c r="D356" s="16" t="s">
        <v>12</v>
      </c>
      <c r="E356" s="16"/>
      <c r="F356" s="16"/>
      <c r="G356" s="5">
        <v>6000</v>
      </c>
    </row>
    <row r="357" spans="1:8" ht="13.5" x14ac:dyDescent="0.25">
      <c r="A357" s="44">
        <v>33211150</v>
      </c>
      <c r="B357" s="36" t="s">
        <v>306</v>
      </c>
      <c r="C357" s="16" t="s">
        <v>5</v>
      </c>
      <c r="D357" s="16" t="s">
        <v>12</v>
      </c>
      <c r="E357" s="16"/>
      <c r="F357" s="16"/>
      <c r="G357" s="5">
        <v>1200</v>
      </c>
    </row>
    <row r="358" spans="1:8" ht="13.5" x14ac:dyDescent="0.25">
      <c r="A358" s="44">
        <v>33211290</v>
      </c>
      <c r="B358" s="36" t="s">
        <v>114</v>
      </c>
      <c r="C358" s="5" t="s">
        <v>5</v>
      </c>
      <c r="D358" s="5" t="s">
        <v>12</v>
      </c>
      <c r="E358" s="5"/>
      <c r="F358" s="5"/>
      <c r="G358" s="5">
        <v>150</v>
      </c>
      <c r="H358" s="10"/>
    </row>
    <row r="359" spans="1:8" ht="13.5" x14ac:dyDescent="0.25">
      <c r="A359" s="44">
        <v>33211280</v>
      </c>
      <c r="B359" s="36" t="s">
        <v>115</v>
      </c>
      <c r="C359" s="16" t="s">
        <v>5</v>
      </c>
      <c r="D359" s="16" t="s">
        <v>12</v>
      </c>
      <c r="E359" s="16"/>
      <c r="F359" s="16"/>
      <c r="G359" s="5">
        <v>250</v>
      </c>
    </row>
    <row r="360" spans="1:8" ht="13.5" x14ac:dyDescent="0.25">
      <c r="A360" s="44">
        <v>33211190</v>
      </c>
      <c r="B360" s="36" t="s">
        <v>116</v>
      </c>
      <c r="C360" s="16" t="s">
        <v>5</v>
      </c>
      <c r="D360" s="16" t="s">
        <v>12</v>
      </c>
      <c r="E360" s="16"/>
      <c r="F360" s="16"/>
      <c r="G360" s="5">
        <v>2400</v>
      </c>
    </row>
    <row r="361" spans="1:8" ht="13.5" x14ac:dyDescent="0.25">
      <c r="A361" s="44">
        <v>33211200</v>
      </c>
      <c r="B361" s="36" t="s">
        <v>117</v>
      </c>
      <c r="C361" s="16" t="s">
        <v>5</v>
      </c>
      <c r="D361" s="16" t="s">
        <v>12</v>
      </c>
      <c r="E361" s="16"/>
      <c r="F361" s="16"/>
      <c r="G361" s="5">
        <v>2400</v>
      </c>
    </row>
    <row r="362" spans="1:8" ht="13.5" x14ac:dyDescent="0.25">
      <c r="A362" s="44">
        <v>33211200</v>
      </c>
      <c r="B362" s="36" t="s">
        <v>337</v>
      </c>
      <c r="C362" s="16" t="s">
        <v>5</v>
      </c>
      <c r="D362" s="16" t="s">
        <v>12</v>
      </c>
      <c r="E362" s="16"/>
      <c r="F362" s="16"/>
      <c r="G362" s="5">
        <v>2400</v>
      </c>
    </row>
    <row r="363" spans="1:8" ht="13.5" x14ac:dyDescent="0.25">
      <c r="A363" s="44" t="s">
        <v>498</v>
      </c>
      <c r="B363" s="36" t="s">
        <v>118</v>
      </c>
      <c r="C363" s="16" t="s">
        <v>5</v>
      </c>
      <c r="D363" s="16" t="s">
        <v>12</v>
      </c>
      <c r="E363" s="16"/>
      <c r="F363" s="16"/>
      <c r="G363" s="5">
        <v>2400</v>
      </c>
    </row>
    <row r="364" spans="1:8" ht="13.5" x14ac:dyDescent="0.25">
      <c r="A364" s="4">
        <v>33690000</v>
      </c>
      <c r="B364" s="36" t="s">
        <v>119</v>
      </c>
      <c r="C364" s="16" t="s">
        <v>5</v>
      </c>
      <c r="D364" s="16" t="s">
        <v>112</v>
      </c>
      <c r="E364" s="16"/>
      <c r="F364" s="16"/>
      <c r="G364" s="5">
        <v>5000</v>
      </c>
    </row>
    <row r="365" spans="1:8" ht="13.5" x14ac:dyDescent="0.25">
      <c r="A365" s="4">
        <v>33690000</v>
      </c>
      <c r="B365" s="36" t="s">
        <v>120</v>
      </c>
      <c r="C365" s="16" t="s">
        <v>5</v>
      </c>
      <c r="D365" s="16" t="s">
        <v>32</v>
      </c>
      <c r="E365" s="16"/>
      <c r="F365" s="16"/>
      <c r="G365" s="5">
        <v>1</v>
      </c>
    </row>
    <row r="366" spans="1:8" ht="13.5" x14ac:dyDescent="0.25">
      <c r="A366" s="4">
        <v>33690000</v>
      </c>
      <c r="B366" s="36" t="s">
        <v>121</v>
      </c>
      <c r="C366" s="16" t="s">
        <v>5</v>
      </c>
      <c r="D366" s="16" t="s">
        <v>122</v>
      </c>
      <c r="E366" s="16"/>
      <c r="F366" s="16"/>
      <c r="G366" s="5">
        <v>0.5</v>
      </c>
    </row>
    <row r="367" spans="1:8" ht="13.5" x14ac:dyDescent="0.25">
      <c r="A367" s="4">
        <v>33690000</v>
      </c>
      <c r="B367" s="36" t="s">
        <v>123</v>
      </c>
      <c r="C367" s="16" t="s">
        <v>5</v>
      </c>
      <c r="D367" s="16" t="s">
        <v>32</v>
      </c>
      <c r="E367" s="16"/>
      <c r="F367" s="16"/>
      <c r="G367" s="5">
        <v>1</v>
      </c>
    </row>
    <row r="368" spans="1:8" ht="13.5" x14ac:dyDescent="0.25">
      <c r="A368" s="4">
        <v>33690000</v>
      </c>
      <c r="B368" s="36" t="s">
        <v>124</v>
      </c>
      <c r="C368" s="16" t="s">
        <v>5</v>
      </c>
      <c r="D368" s="16" t="s">
        <v>122</v>
      </c>
      <c r="E368" s="16"/>
      <c r="F368" s="16"/>
      <c r="G368" s="5">
        <v>1</v>
      </c>
    </row>
    <row r="369" spans="1:7" ht="13.5" x14ac:dyDescent="0.25">
      <c r="A369" s="4">
        <v>33690000</v>
      </c>
      <c r="B369" s="36" t="s">
        <v>125</v>
      </c>
      <c r="C369" s="16" t="s">
        <v>5</v>
      </c>
      <c r="D369" s="16" t="s">
        <v>413</v>
      </c>
      <c r="E369" s="16"/>
      <c r="F369" s="16"/>
      <c r="G369" s="5">
        <v>40</v>
      </c>
    </row>
    <row r="370" spans="1:7" ht="13.5" x14ac:dyDescent="0.25">
      <c r="A370" s="4">
        <v>33690000</v>
      </c>
      <c r="B370" s="35" t="s">
        <v>273</v>
      </c>
      <c r="C370" s="16"/>
      <c r="D370" s="16"/>
      <c r="E370" s="16"/>
      <c r="F370" s="16"/>
      <c r="G370" s="5"/>
    </row>
    <row r="371" spans="1:7" ht="13.5" x14ac:dyDescent="0.25">
      <c r="A371" s="4">
        <v>33690000</v>
      </c>
      <c r="B371" s="35" t="s">
        <v>274</v>
      </c>
      <c r="C371" s="16"/>
      <c r="D371" s="16"/>
      <c r="E371" s="16"/>
      <c r="F371" s="16"/>
      <c r="G371" s="5"/>
    </row>
    <row r="372" spans="1:7" ht="13.5" x14ac:dyDescent="0.25">
      <c r="A372" s="4">
        <v>33690000</v>
      </c>
      <c r="B372" s="36" t="s">
        <v>126</v>
      </c>
      <c r="C372" s="16" t="s">
        <v>5</v>
      </c>
      <c r="D372" s="16" t="s">
        <v>122</v>
      </c>
      <c r="E372" s="16"/>
      <c r="F372" s="16"/>
      <c r="G372" s="5">
        <v>0.5</v>
      </c>
    </row>
    <row r="373" spans="1:7" ht="13.5" x14ac:dyDescent="0.25">
      <c r="A373" s="4">
        <v>33690000</v>
      </c>
      <c r="B373" s="35" t="s">
        <v>127</v>
      </c>
      <c r="C373" s="16" t="s">
        <v>5</v>
      </c>
      <c r="D373" s="16" t="s">
        <v>28</v>
      </c>
      <c r="E373" s="16"/>
      <c r="F373" s="16"/>
      <c r="G373" s="5">
        <v>1</v>
      </c>
    </row>
    <row r="374" spans="1:7" ht="13.5" x14ac:dyDescent="0.25">
      <c r="A374" s="4">
        <v>33690000</v>
      </c>
      <c r="B374" s="35" t="s">
        <v>128</v>
      </c>
      <c r="C374" s="16" t="s">
        <v>5</v>
      </c>
      <c r="D374" s="16" t="s">
        <v>28</v>
      </c>
      <c r="E374" s="16"/>
      <c r="F374" s="16"/>
      <c r="G374" s="5">
        <v>3</v>
      </c>
    </row>
    <row r="375" spans="1:7" ht="13.5" x14ac:dyDescent="0.25">
      <c r="A375" s="4">
        <v>33690000</v>
      </c>
      <c r="B375" s="35" t="s">
        <v>129</v>
      </c>
      <c r="C375" s="16" t="s">
        <v>5</v>
      </c>
      <c r="D375" s="16" t="s">
        <v>28</v>
      </c>
      <c r="E375" s="16"/>
      <c r="F375" s="16"/>
      <c r="G375" s="5">
        <v>1</v>
      </c>
    </row>
    <row r="376" spans="1:7" ht="13.5" x14ac:dyDescent="0.25">
      <c r="A376" s="4">
        <v>33690000</v>
      </c>
      <c r="B376" s="35" t="s">
        <v>130</v>
      </c>
      <c r="C376" s="16" t="s">
        <v>5</v>
      </c>
      <c r="D376" s="16" t="s">
        <v>28</v>
      </c>
      <c r="E376" s="16"/>
      <c r="F376" s="16"/>
      <c r="G376" s="5">
        <v>5</v>
      </c>
    </row>
    <row r="377" spans="1:7" ht="13.5" x14ac:dyDescent="0.25">
      <c r="A377" s="4">
        <v>33690000</v>
      </c>
      <c r="B377" s="35" t="s">
        <v>131</v>
      </c>
      <c r="C377" s="16" t="s">
        <v>5</v>
      </c>
      <c r="D377" s="16" t="s">
        <v>28</v>
      </c>
      <c r="E377" s="16"/>
      <c r="F377" s="16"/>
      <c r="G377" s="5">
        <v>2</v>
      </c>
    </row>
    <row r="378" spans="1:7" ht="13.5" x14ac:dyDescent="0.25">
      <c r="A378" s="4">
        <v>33690000</v>
      </c>
      <c r="B378" s="35" t="s">
        <v>132</v>
      </c>
      <c r="C378" s="16" t="s">
        <v>5</v>
      </c>
      <c r="D378" s="16" t="s">
        <v>28</v>
      </c>
      <c r="E378" s="16"/>
      <c r="F378" s="16"/>
      <c r="G378" s="5">
        <v>4</v>
      </c>
    </row>
    <row r="379" spans="1:7" ht="13.5" x14ac:dyDescent="0.25">
      <c r="A379" s="4">
        <v>33690000</v>
      </c>
      <c r="B379" s="35" t="s">
        <v>133</v>
      </c>
      <c r="C379" s="16" t="s">
        <v>5</v>
      </c>
      <c r="D379" s="16" t="s">
        <v>28</v>
      </c>
      <c r="E379" s="16"/>
      <c r="F379" s="16"/>
      <c r="G379" s="5">
        <v>3</v>
      </c>
    </row>
    <row r="380" spans="1:7" ht="13.5" x14ac:dyDescent="0.25">
      <c r="A380" s="4">
        <v>33690000</v>
      </c>
      <c r="B380" s="35" t="s">
        <v>134</v>
      </c>
      <c r="C380" s="16" t="s">
        <v>5</v>
      </c>
      <c r="D380" s="16" t="s">
        <v>28</v>
      </c>
      <c r="E380" s="16"/>
      <c r="F380" s="16"/>
      <c r="G380" s="5">
        <v>3</v>
      </c>
    </row>
    <row r="381" spans="1:7" ht="13.5" x14ac:dyDescent="0.25">
      <c r="A381" s="4">
        <v>33690000</v>
      </c>
      <c r="B381" s="35" t="s">
        <v>135</v>
      </c>
      <c r="C381" s="16" t="s">
        <v>5</v>
      </c>
      <c r="D381" s="16" t="s">
        <v>28</v>
      </c>
      <c r="E381" s="16"/>
      <c r="F381" s="16"/>
      <c r="G381" s="5">
        <v>3</v>
      </c>
    </row>
    <row r="382" spans="1:7" ht="13.5" x14ac:dyDescent="0.25">
      <c r="A382" s="4">
        <v>33690000</v>
      </c>
      <c r="B382" s="35" t="s">
        <v>136</v>
      </c>
      <c r="C382" s="16" t="s">
        <v>5</v>
      </c>
      <c r="D382" s="16" t="s">
        <v>28</v>
      </c>
      <c r="E382" s="16"/>
      <c r="F382" s="16"/>
      <c r="G382" s="5">
        <v>3</v>
      </c>
    </row>
    <row r="383" spans="1:7" ht="13.5" x14ac:dyDescent="0.25">
      <c r="A383" s="4">
        <v>33690000</v>
      </c>
      <c r="B383" s="35" t="s">
        <v>137</v>
      </c>
      <c r="C383" s="16" t="s">
        <v>5</v>
      </c>
      <c r="D383" s="16" t="s">
        <v>28</v>
      </c>
      <c r="E383" s="16"/>
      <c r="F383" s="16"/>
      <c r="G383" s="5">
        <v>2</v>
      </c>
    </row>
    <row r="384" spans="1:7" ht="13.5" x14ac:dyDescent="0.25">
      <c r="A384" s="4">
        <v>33690000</v>
      </c>
      <c r="B384" s="35" t="s">
        <v>138</v>
      </c>
      <c r="C384" s="16" t="s">
        <v>5</v>
      </c>
      <c r="D384" s="16" t="s">
        <v>28</v>
      </c>
      <c r="E384" s="16"/>
      <c r="F384" s="16"/>
      <c r="G384" s="5">
        <v>4</v>
      </c>
    </row>
    <row r="385" spans="1:7" ht="13.5" x14ac:dyDescent="0.25">
      <c r="A385" s="4">
        <v>33690000</v>
      </c>
      <c r="B385" s="35" t="s">
        <v>139</v>
      </c>
      <c r="C385" s="16" t="s">
        <v>5</v>
      </c>
      <c r="D385" s="16" t="s">
        <v>28</v>
      </c>
      <c r="E385" s="16"/>
      <c r="F385" s="16"/>
      <c r="G385" s="5">
        <v>4</v>
      </c>
    </row>
    <row r="386" spans="1:7" ht="13.5" x14ac:dyDescent="0.25">
      <c r="A386" s="4">
        <v>33690000</v>
      </c>
      <c r="B386" s="35" t="s">
        <v>140</v>
      </c>
      <c r="C386" s="16" t="s">
        <v>5</v>
      </c>
      <c r="D386" s="16" t="s">
        <v>28</v>
      </c>
      <c r="E386" s="16"/>
      <c r="F386" s="16"/>
      <c r="G386" s="5">
        <v>1</v>
      </c>
    </row>
    <row r="387" spans="1:7" ht="13.5" x14ac:dyDescent="0.25">
      <c r="A387" s="4">
        <v>33690000</v>
      </c>
      <c r="B387" s="35" t="s">
        <v>318</v>
      </c>
      <c r="C387" s="16" t="s">
        <v>5</v>
      </c>
      <c r="D387" s="16" t="s">
        <v>28</v>
      </c>
      <c r="E387" s="16"/>
      <c r="F387" s="16"/>
      <c r="G387" s="5">
        <v>1</v>
      </c>
    </row>
    <row r="388" spans="1:7" ht="13.5" x14ac:dyDescent="0.25">
      <c r="A388" s="4">
        <v>33690000</v>
      </c>
      <c r="B388" s="35" t="s">
        <v>319</v>
      </c>
      <c r="C388" s="16" t="s">
        <v>5</v>
      </c>
      <c r="D388" s="16" t="s">
        <v>28</v>
      </c>
      <c r="E388" s="16"/>
      <c r="F388" s="16"/>
      <c r="G388" s="5">
        <v>1</v>
      </c>
    </row>
    <row r="389" spans="1:7" ht="13.5" x14ac:dyDescent="0.25">
      <c r="A389" s="4">
        <v>33690000</v>
      </c>
      <c r="B389" s="35" t="s">
        <v>320</v>
      </c>
      <c r="C389" s="16" t="s">
        <v>5</v>
      </c>
      <c r="D389" s="16" t="s">
        <v>28</v>
      </c>
      <c r="E389" s="16"/>
      <c r="F389" s="16"/>
      <c r="G389" s="5">
        <v>3</v>
      </c>
    </row>
    <row r="390" spans="1:7" ht="13.5" x14ac:dyDescent="0.25">
      <c r="A390" s="4">
        <v>33690000</v>
      </c>
      <c r="B390" s="35" t="s">
        <v>321</v>
      </c>
      <c r="C390" s="16" t="s">
        <v>5</v>
      </c>
      <c r="D390" s="16" t="s">
        <v>28</v>
      </c>
      <c r="E390" s="16"/>
      <c r="F390" s="16"/>
      <c r="G390" s="5">
        <v>3</v>
      </c>
    </row>
    <row r="391" spans="1:7" ht="13.5" x14ac:dyDescent="0.25">
      <c r="A391" s="4">
        <v>33690000</v>
      </c>
      <c r="B391" s="35" t="s">
        <v>141</v>
      </c>
      <c r="C391" s="16" t="s">
        <v>5</v>
      </c>
      <c r="D391" s="16" t="s">
        <v>122</v>
      </c>
      <c r="E391" s="16"/>
      <c r="F391" s="16"/>
      <c r="G391" s="5">
        <v>3</v>
      </c>
    </row>
    <row r="392" spans="1:7" ht="13.5" x14ac:dyDescent="0.25">
      <c r="A392" s="44" t="s">
        <v>575</v>
      </c>
      <c r="B392" s="35" t="s">
        <v>142</v>
      </c>
      <c r="C392" s="16" t="s">
        <v>5</v>
      </c>
      <c r="D392" s="16" t="s">
        <v>122</v>
      </c>
      <c r="E392" s="16"/>
      <c r="F392" s="16"/>
      <c r="G392" s="5">
        <v>3</v>
      </c>
    </row>
    <row r="393" spans="1:7" ht="13.5" x14ac:dyDescent="0.25">
      <c r="A393" s="4">
        <v>33690000</v>
      </c>
      <c r="B393" s="35" t="s">
        <v>143</v>
      </c>
      <c r="C393" s="16" t="s">
        <v>5</v>
      </c>
      <c r="D393" s="16" t="s">
        <v>122</v>
      </c>
      <c r="E393" s="16"/>
      <c r="F393" s="16"/>
      <c r="G393" s="5">
        <v>2</v>
      </c>
    </row>
    <row r="394" spans="1:7" ht="13.5" x14ac:dyDescent="0.25">
      <c r="A394" s="4">
        <v>33690000</v>
      </c>
      <c r="B394" s="35" t="s">
        <v>144</v>
      </c>
      <c r="C394" s="16" t="s">
        <v>5</v>
      </c>
      <c r="D394" s="16" t="s">
        <v>122</v>
      </c>
      <c r="E394" s="16"/>
      <c r="F394" s="16"/>
      <c r="G394" s="5">
        <v>0.5</v>
      </c>
    </row>
    <row r="395" spans="1:7" ht="13.5" x14ac:dyDescent="0.25">
      <c r="A395" s="4">
        <v>33690000</v>
      </c>
      <c r="B395" s="35" t="s">
        <v>145</v>
      </c>
      <c r="C395" s="16" t="s">
        <v>5</v>
      </c>
      <c r="D395" s="16" t="s">
        <v>122</v>
      </c>
      <c r="E395" s="16"/>
      <c r="F395" s="16"/>
      <c r="G395" s="5">
        <v>1</v>
      </c>
    </row>
    <row r="396" spans="1:7" ht="13.5" x14ac:dyDescent="0.25">
      <c r="A396" s="4">
        <v>33690000</v>
      </c>
      <c r="B396" s="35" t="s">
        <v>146</v>
      </c>
      <c r="C396" s="16" t="s">
        <v>5</v>
      </c>
      <c r="D396" s="16" t="s">
        <v>122</v>
      </c>
      <c r="E396" s="16"/>
      <c r="F396" s="16"/>
      <c r="G396" s="5">
        <v>0.5</v>
      </c>
    </row>
    <row r="397" spans="1:7" ht="13.5" x14ac:dyDescent="0.25">
      <c r="A397" s="4">
        <v>33690000</v>
      </c>
      <c r="B397" s="35" t="s">
        <v>147</v>
      </c>
      <c r="C397" s="16" t="s">
        <v>5</v>
      </c>
      <c r="D397" s="16" t="s">
        <v>122</v>
      </c>
      <c r="E397" s="16"/>
      <c r="F397" s="16"/>
      <c r="G397" s="5">
        <v>1</v>
      </c>
    </row>
    <row r="398" spans="1:7" ht="13.5" x14ac:dyDescent="0.25">
      <c r="A398" s="4">
        <v>33690000</v>
      </c>
      <c r="B398" s="35" t="s">
        <v>148</v>
      </c>
      <c r="C398" s="16" t="s">
        <v>5</v>
      </c>
      <c r="D398" s="16" t="s">
        <v>122</v>
      </c>
      <c r="E398" s="16"/>
      <c r="F398" s="16"/>
      <c r="G398" s="5">
        <v>0.1</v>
      </c>
    </row>
    <row r="399" spans="1:7" ht="13.5" x14ac:dyDescent="0.25">
      <c r="A399" s="4">
        <v>33690000</v>
      </c>
      <c r="B399" s="35" t="s">
        <v>149</v>
      </c>
      <c r="C399" s="16" t="s">
        <v>5</v>
      </c>
      <c r="D399" s="16" t="s">
        <v>109</v>
      </c>
      <c r="E399" s="16"/>
      <c r="F399" s="16"/>
      <c r="G399" s="5">
        <v>1</v>
      </c>
    </row>
    <row r="400" spans="1:7" ht="27" x14ac:dyDescent="0.25">
      <c r="A400" s="4">
        <v>33690000</v>
      </c>
      <c r="B400" s="41" t="s">
        <v>285</v>
      </c>
      <c r="C400" s="16" t="s">
        <v>5</v>
      </c>
      <c r="D400" s="16" t="s">
        <v>413</v>
      </c>
      <c r="E400" s="16"/>
      <c r="F400" s="16"/>
      <c r="G400" s="5">
        <v>3</v>
      </c>
    </row>
    <row r="401" spans="1:7" ht="13.5" x14ac:dyDescent="0.25">
      <c r="A401" s="4">
        <v>33690000</v>
      </c>
      <c r="B401" s="35" t="s">
        <v>150</v>
      </c>
      <c r="C401" s="16" t="s">
        <v>5</v>
      </c>
      <c r="D401" s="16" t="s">
        <v>413</v>
      </c>
      <c r="E401" s="16"/>
      <c r="F401" s="16"/>
      <c r="G401" s="5">
        <v>1</v>
      </c>
    </row>
    <row r="402" spans="1:7" ht="27" x14ac:dyDescent="0.25">
      <c r="A402" s="4">
        <v>33690000</v>
      </c>
      <c r="B402" s="41" t="s">
        <v>282</v>
      </c>
      <c r="C402" s="16" t="s">
        <v>5</v>
      </c>
      <c r="D402" s="16" t="s">
        <v>413</v>
      </c>
      <c r="E402" s="16"/>
      <c r="F402" s="16"/>
      <c r="G402" s="5">
        <v>2</v>
      </c>
    </row>
    <row r="403" spans="1:7" ht="27" x14ac:dyDescent="0.25">
      <c r="A403" s="4">
        <v>33690000</v>
      </c>
      <c r="B403" s="41" t="s">
        <v>286</v>
      </c>
      <c r="C403" s="16" t="s">
        <v>5</v>
      </c>
      <c r="D403" s="16" t="s">
        <v>109</v>
      </c>
      <c r="E403" s="16"/>
      <c r="F403" s="16"/>
      <c r="G403" s="5">
        <v>1</v>
      </c>
    </row>
    <row r="404" spans="1:7" ht="13.5" x14ac:dyDescent="0.25">
      <c r="A404" s="4">
        <v>33690000</v>
      </c>
      <c r="B404" s="41" t="s">
        <v>307</v>
      </c>
      <c r="C404" s="16"/>
      <c r="D404" s="16" t="s">
        <v>122</v>
      </c>
      <c r="E404" s="16"/>
      <c r="F404" s="16"/>
      <c r="G404" s="5">
        <v>0.5</v>
      </c>
    </row>
    <row r="405" spans="1:7" ht="13.5" x14ac:dyDescent="0.25">
      <c r="A405" s="4">
        <v>33690000</v>
      </c>
      <c r="B405" s="41" t="s">
        <v>308</v>
      </c>
      <c r="C405" s="16"/>
      <c r="D405" s="16" t="s">
        <v>12</v>
      </c>
      <c r="E405" s="16"/>
      <c r="F405" s="16"/>
      <c r="G405" s="5">
        <v>20</v>
      </c>
    </row>
    <row r="406" spans="1:7" ht="13.5" x14ac:dyDescent="0.25">
      <c r="A406" s="4">
        <v>33690000</v>
      </c>
      <c r="B406" s="41" t="s">
        <v>309</v>
      </c>
      <c r="C406" s="16"/>
      <c r="D406" s="16" t="s">
        <v>12</v>
      </c>
      <c r="E406" s="16"/>
      <c r="F406" s="16"/>
      <c r="G406" s="5">
        <v>20</v>
      </c>
    </row>
    <row r="407" spans="1:7" ht="13.5" x14ac:dyDescent="0.25">
      <c r="A407" s="4">
        <v>33690000</v>
      </c>
      <c r="B407" s="41" t="s">
        <v>310</v>
      </c>
      <c r="C407" s="16"/>
      <c r="D407" s="16" t="s">
        <v>12</v>
      </c>
      <c r="E407" s="16"/>
      <c r="F407" s="16"/>
      <c r="G407" s="5">
        <v>10</v>
      </c>
    </row>
    <row r="408" spans="1:7" ht="13.5" x14ac:dyDescent="0.25">
      <c r="A408" s="4">
        <v>33690000</v>
      </c>
      <c r="B408" s="41" t="s">
        <v>311</v>
      </c>
      <c r="C408" s="16"/>
      <c r="D408" s="16" t="s">
        <v>12</v>
      </c>
      <c r="E408" s="16"/>
      <c r="F408" s="16"/>
      <c r="G408" s="5">
        <v>2</v>
      </c>
    </row>
    <row r="409" spans="1:7" ht="13.5" x14ac:dyDescent="0.25">
      <c r="A409" s="4">
        <v>33690000</v>
      </c>
      <c r="B409" s="41" t="s">
        <v>312</v>
      </c>
      <c r="C409" s="16"/>
      <c r="D409" s="16" t="s">
        <v>12</v>
      </c>
      <c r="E409" s="16"/>
      <c r="F409" s="16"/>
      <c r="G409" s="5">
        <v>4</v>
      </c>
    </row>
    <row r="410" spans="1:7" ht="13.5" x14ac:dyDescent="0.25">
      <c r="A410" s="4">
        <v>33690000</v>
      </c>
      <c r="B410" s="41" t="s">
        <v>313</v>
      </c>
      <c r="C410" s="16"/>
      <c r="D410" s="16" t="s">
        <v>12</v>
      </c>
      <c r="E410" s="16"/>
      <c r="F410" s="16"/>
      <c r="G410" s="5">
        <v>1</v>
      </c>
    </row>
    <row r="411" spans="1:7" ht="13.5" x14ac:dyDescent="0.25">
      <c r="A411" s="4">
        <v>33690000</v>
      </c>
      <c r="B411" s="41" t="s">
        <v>314</v>
      </c>
      <c r="C411" s="16"/>
      <c r="D411" s="16" t="s">
        <v>12</v>
      </c>
      <c r="E411" s="16"/>
      <c r="F411" s="16"/>
      <c r="G411" s="5">
        <v>100</v>
      </c>
    </row>
    <row r="412" spans="1:7" ht="13.5" x14ac:dyDescent="0.25">
      <c r="A412" s="4">
        <v>33690000</v>
      </c>
      <c r="B412" s="41" t="s">
        <v>315</v>
      </c>
      <c r="C412" s="16"/>
      <c r="D412" s="16" t="s">
        <v>12</v>
      </c>
      <c r="E412" s="16"/>
      <c r="F412" s="16"/>
      <c r="G412" s="5">
        <v>200</v>
      </c>
    </row>
    <row r="413" spans="1:7" ht="13.5" x14ac:dyDescent="0.25">
      <c r="A413" s="4">
        <v>33690000</v>
      </c>
      <c r="B413" s="41" t="s">
        <v>316</v>
      </c>
      <c r="C413" s="16"/>
      <c r="D413" s="16" t="s">
        <v>12</v>
      </c>
      <c r="E413" s="16"/>
      <c r="F413" s="16"/>
      <c r="G413" s="5">
        <v>5</v>
      </c>
    </row>
    <row r="414" spans="1:7" ht="13.5" x14ac:dyDescent="0.25">
      <c r="A414" s="4">
        <v>33690000</v>
      </c>
      <c r="B414" s="41" t="s">
        <v>317</v>
      </c>
      <c r="C414" s="16"/>
      <c r="D414" s="16" t="s">
        <v>12</v>
      </c>
      <c r="E414" s="16"/>
      <c r="F414" s="16"/>
      <c r="G414" s="5">
        <v>2</v>
      </c>
    </row>
    <row r="415" spans="1:7" ht="27" x14ac:dyDescent="0.25">
      <c r="A415" s="44">
        <v>33211140</v>
      </c>
      <c r="B415" s="41" t="s">
        <v>415</v>
      </c>
      <c r="C415" s="16" t="s">
        <v>5</v>
      </c>
      <c r="D415" s="16" t="s">
        <v>109</v>
      </c>
      <c r="E415" s="16"/>
      <c r="F415" s="16"/>
      <c r="G415" s="5">
        <v>5</v>
      </c>
    </row>
    <row r="416" spans="1:7" ht="13.5" x14ac:dyDescent="0.25">
      <c r="A416" s="44">
        <v>33211130</v>
      </c>
      <c r="B416" s="41" t="s">
        <v>414</v>
      </c>
      <c r="C416" s="16" t="s">
        <v>5</v>
      </c>
      <c r="D416" s="16" t="s">
        <v>109</v>
      </c>
      <c r="E416" s="16"/>
      <c r="F416" s="16"/>
      <c r="G416" s="5">
        <v>8</v>
      </c>
    </row>
    <row r="417" spans="1:7" ht="13.5" x14ac:dyDescent="0.25">
      <c r="A417" s="4">
        <v>33690000</v>
      </c>
      <c r="B417" s="35" t="s">
        <v>416</v>
      </c>
      <c r="C417" s="16" t="s">
        <v>5</v>
      </c>
      <c r="D417" s="16" t="s">
        <v>109</v>
      </c>
      <c r="E417" s="16"/>
      <c r="F417" s="16"/>
      <c r="G417" s="5">
        <v>2</v>
      </c>
    </row>
    <row r="418" spans="1:7" ht="13.5" x14ac:dyDescent="0.25">
      <c r="A418" s="44">
        <v>33211160</v>
      </c>
      <c r="B418" s="35" t="s">
        <v>417</v>
      </c>
      <c r="C418" s="16" t="s">
        <v>5</v>
      </c>
      <c r="D418" s="16" t="s">
        <v>109</v>
      </c>
      <c r="E418" s="16"/>
      <c r="F418" s="16"/>
      <c r="G418" s="5">
        <v>15</v>
      </c>
    </row>
    <row r="419" spans="1:7" ht="13.5" x14ac:dyDescent="0.25">
      <c r="A419" s="44">
        <v>33211300</v>
      </c>
      <c r="B419" s="35" t="s">
        <v>418</v>
      </c>
      <c r="C419" s="16" t="s">
        <v>5</v>
      </c>
      <c r="D419" s="16" t="s">
        <v>109</v>
      </c>
      <c r="E419" s="16"/>
      <c r="F419" s="16"/>
      <c r="G419" s="5">
        <v>4</v>
      </c>
    </row>
    <row r="420" spans="1:7" ht="13.5" x14ac:dyDescent="0.25">
      <c r="A420" s="4">
        <v>33690000</v>
      </c>
      <c r="B420" s="41" t="s">
        <v>419</v>
      </c>
      <c r="C420" s="16" t="s">
        <v>5</v>
      </c>
      <c r="D420" s="16" t="s">
        <v>109</v>
      </c>
      <c r="E420" s="16"/>
      <c r="F420" s="16"/>
      <c r="G420" s="5">
        <v>4</v>
      </c>
    </row>
    <row r="421" spans="1:7" ht="27" x14ac:dyDescent="0.25">
      <c r="A421" s="4">
        <v>33690000</v>
      </c>
      <c r="B421" s="41" t="s">
        <v>420</v>
      </c>
      <c r="C421" s="16" t="s">
        <v>5</v>
      </c>
      <c r="D421" s="16" t="s">
        <v>109</v>
      </c>
      <c r="E421" s="16"/>
      <c r="F421" s="16"/>
      <c r="G421" s="5">
        <v>9</v>
      </c>
    </row>
    <row r="422" spans="1:7" ht="27" x14ac:dyDescent="0.25">
      <c r="A422" s="4">
        <v>33690000</v>
      </c>
      <c r="B422" s="41" t="s">
        <v>421</v>
      </c>
      <c r="C422" s="16" t="s">
        <v>5</v>
      </c>
      <c r="D422" s="16" t="s">
        <v>109</v>
      </c>
      <c r="E422" s="16"/>
      <c r="F422" s="16"/>
      <c r="G422" s="5">
        <v>9</v>
      </c>
    </row>
    <row r="423" spans="1:7" ht="13.5" x14ac:dyDescent="0.25">
      <c r="A423" s="4">
        <v>33690000</v>
      </c>
      <c r="B423" s="35" t="s">
        <v>422</v>
      </c>
      <c r="C423" s="16" t="s">
        <v>5</v>
      </c>
      <c r="D423" s="16" t="s">
        <v>109</v>
      </c>
      <c r="E423" s="16"/>
      <c r="F423" s="16"/>
      <c r="G423" s="5">
        <v>8</v>
      </c>
    </row>
    <row r="424" spans="1:7" ht="13.5" x14ac:dyDescent="0.25">
      <c r="A424" s="44">
        <v>33211170</v>
      </c>
      <c r="B424" s="35" t="s">
        <v>423</v>
      </c>
      <c r="C424" s="16" t="s">
        <v>5</v>
      </c>
      <c r="D424" s="16" t="s">
        <v>109</v>
      </c>
      <c r="E424" s="16"/>
      <c r="F424" s="16"/>
      <c r="G424" s="5">
        <v>2</v>
      </c>
    </row>
    <row r="425" spans="1:7" ht="13.5" x14ac:dyDescent="0.25">
      <c r="A425" s="44">
        <v>33211150</v>
      </c>
      <c r="B425" s="35" t="s">
        <v>424</v>
      </c>
      <c r="C425" s="16" t="s">
        <v>5</v>
      </c>
      <c r="D425" s="16" t="s">
        <v>109</v>
      </c>
      <c r="E425" s="16"/>
      <c r="F425" s="16"/>
      <c r="G425" s="5">
        <v>15</v>
      </c>
    </row>
    <row r="426" spans="1:7" ht="13.5" x14ac:dyDescent="0.25">
      <c r="A426" s="4">
        <v>33690000</v>
      </c>
      <c r="B426" s="35" t="s">
        <v>425</v>
      </c>
      <c r="C426" s="16" t="s">
        <v>5</v>
      </c>
      <c r="D426" s="16" t="s">
        <v>109</v>
      </c>
      <c r="E426" s="16"/>
      <c r="F426" s="16"/>
      <c r="G426" s="5">
        <v>6</v>
      </c>
    </row>
    <row r="427" spans="1:7" ht="13.5" x14ac:dyDescent="0.25">
      <c r="A427" s="4">
        <v>33690000</v>
      </c>
      <c r="B427" s="35" t="s">
        <v>426</v>
      </c>
      <c r="C427" s="16" t="s">
        <v>5</v>
      </c>
      <c r="D427" s="16" t="s">
        <v>109</v>
      </c>
      <c r="E427" s="16"/>
      <c r="F427" s="16"/>
      <c r="G427" s="5">
        <v>4</v>
      </c>
    </row>
    <row r="428" spans="1:7" ht="13.5" x14ac:dyDescent="0.25">
      <c r="A428" s="4">
        <v>33690000</v>
      </c>
      <c r="B428" s="35" t="s">
        <v>427</v>
      </c>
      <c r="C428" s="16" t="s">
        <v>5</v>
      </c>
      <c r="D428" s="16" t="s">
        <v>109</v>
      </c>
      <c r="E428" s="16"/>
      <c r="F428" s="16"/>
      <c r="G428" s="5">
        <v>20</v>
      </c>
    </row>
    <row r="429" spans="1:7" ht="13.5" x14ac:dyDescent="0.25">
      <c r="A429" s="4">
        <v>33690000</v>
      </c>
      <c r="B429" s="35" t="s">
        <v>428</v>
      </c>
      <c r="C429" s="16" t="s">
        <v>5</v>
      </c>
      <c r="D429" s="16" t="s">
        <v>109</v>
      </c>
      <c r="E429" s="16"/>
      <c r="F429" s="16"/>
      <c r="G429" s="5">
        <v>20</v>
      </c>
    </row>
    <row r="430" spans="1:7" ht="27" x14ac:dyDescent="0.25">
      <c r="A430" s="4">
        <v>33690000</v>
      </c>
      <c r="B430" s="41" t="s">
        <v>429</v>
      </c>
      <c r="C430" s="16" t="s">
        <v>5</v>
      </c>
      <c r="D430" s="16" t="s">
        <v>12</v>
      </c>
      <c r="E430" s="16"/>
      <c r="F430" s="16"/>
      <c r="G430" s="5">
        <v>6000</v>
      </c>
    </row>
    <row r="431" spans="1:7" ht="27" x14ac:dyDescent="0.25">
      <c r="A431" s="4">
        <v>33690000</v>
      </c>
      <c r="B431" s="41" t="s">
        <v>430</v>
      </c>
      <c r="C431" s="16" t="s">
        <v>5</v>
      </c>
      <c r="D431" s="16" t="s">
        <v>12</v>
      </c>
      <c r="E431" s="16"/>
      <c r="F431" s="16"/>
      <c r="G431" s="5">
        <v>8000</v>
      </c>
    </row>
    <row r="432" spans="1:7" ht="27" x14ac:dyDescent="0.25">
      <c r="A432" s="4">
        <v>33690000</v>
      </c>
      <c r="B432" s="41" t="s">
        <v>431</v>
      </c>
      <c r="C432" s="16" t="s">
        <v>5</v>
      </c>
      <c r="D432" s="16" t="s">
        <v>109</v>
      </c>
      <c r="E432" s="16"/>
      <c r="F432" s="16"/>
      <c r="G432" s="5">
        <v>40</v>
      </c>
    </row>
    <row r="433" spans="1:7" ht="13.5" x14ac:dyDescent="0.25">
      <c r="A433" s="4">
        <v>33690000</v>
      </c>
      <c r="B433" s="35" t="s">
        <v>169</v>
      </c>
      <c r="C433" s="16" t="s">
        <v>5</v>
      </c>
      <c r="D433" s="16" t="s">
        <v>109</v>
      </c>
      <c r="E433" s="16"/>
      <c r="F433" s="16"/>
      <c r="G433" s="5">
        <v>12</v>
      </c>
    </row>
    <row r="434" spans="1:7" ht="13.5" x14ac:dyDescent="0.25">
      <c r="A434" s="4">
        <v>33690000</v>
      </c>
      <c r="B434" s="35" t="s">
        <v>170</v>
      </c>
      <c r="C434" s="16" t="s">
        <v>5</v>
      </c>
      <c r="D434" s="16" t="s">
        <v>109</v>
      </c>
      <c r="E434" s="16"/>
      <c r="F434" s="16"/>
      <c r="G434" s="5">
        <v>14</v>
      </c>
    </row>
    <row r="435" spans="1:7" ht="13.5" x14ac:dyDescent="0.25">
      <c r="A435" s="4">
        <v>33690000</v>
      </c>
      <c r="B435" s="35" t="s">
        <v>171</v>
      </c>
      <c r="C435" s="16" t="s">
        <v>5</v>
      </c>
      <c r="D435" s="16" t="s">
        <v>28</v>
      </c>
      <c r="E435" s="16"/>
      <c r="F435" s="16"/>
      <c r="G435" s="5">
        <v>13</v>
      </c>
    </row>
    <row r="436" spans="1:7" ht="13.5" x14ac:dyDescent="0.25">
      <c r="A436" s="4">
        <v>33690000</v>
      </c>
      <c r="B436" s="35" t="s">
        <v>178</v>
      </c>
      <c r="C436" s="16" t="s">
        <v>5</v>
      </c>
      <c r="D436" s="16" t="s">
        <v>12</v>
      </c>
      <c r="E436" s="16"/>
      <c r="F436" s="16"/>
      <c r="G436" s="5">
        <v>20</v>
      </c>
    </row>
    <row r="437" spans="1:7" ht="13.5" x14ac:dyDescent="0.25">
      <c r="A437" s="4">
        <v>33690000</v>
      </c>
      <c r="B437" s="35" t="s">
        <v>172</v>
      </c>
      <c r="C437" s="16" t="s">
        <v>5</v>
      </c>
      <c r="D437" s="16" t="s">
        <v>28</v>
      </c>
      <c r="E437" s="16"/>
      <c r="F437" s="16"/>
      <c r="G437" s="5">
        <v>10</v>
      </c>
    </row>
    <row r="438" spans="1:7" ht="13.5" x14ac:dyDescent="0.25">
      <c r="A438" s="4">
        <v>33690000</v>
      </c>
      <c r="B438" s="35" t="s">
        <v>174</v>
      </c>
      <c r="C438" s="16" t="s">
        <v>5</v>
      </c>
      <c r="D438" s="16" t="s">
        <v>28</v>
      </c>
      <c r="E438" s="16"/>
      <c r="F438" s="16"/>
      <c r="G438" s="5">
        <v>10</v>
      </c>
    </row>
    <row r="439" spans="1:7" ht="13.5" x14ac:dyDescent="0.25">
      <c r="A439" s="4">
        <v>33690000</v>
      </c>
      <c r="B439" s="35" t="s">
        <v>177</v>
      </c>
      <c r="C439" s="16" t="s">
        <v>5</v>
      </c>
      <c r="D439" s="16" t="s">
        <v>12</v>
      </c>
      <c r="E439" s="16"/>
      <c r="F439" s="16"/>
      <c r="G439" s="5">
        <v>80</v>
      </c>
    </row>
    <row r="440" spans="1:7" ht="13.5" x14ac:dyDescent="0.25">
      <c r="A440" s="4">
        <v>33690000</v>
      </c>
      <c r="B440" s="35" t="s">
        <v>175</v>
      </c>
      <c r="C440" s="16" t="s">
        <v>5</v>
      </c>
      <c r="D440" s="16" t="s">
        <v>12</v>
      </c>
      <c r="E440" s="16"/>
      <c r="F440" s="16"/>
      <c r="G440" s="5">
        <v>6000</v>
      </c>
    </row>
    <row r="441" spans="1:7" ht="13.5" x14ac:dyDescent="0.25">
      <c r="A441" s="4">
        <v>33690000</v>
      </c>
      <c r="B441" s="35" t="s">
        <v>176</v>
      </c>
      <c r="C441" s="16" t="s">
        <v>5</v>
      </c>
      <c r="D441" s="16" t="s">
        <v>12</v>
      </c>
      <c r="E441" s="16"/>
      <c r="F441" s="16"/>
      <c r="G441" s="5">
        <v>20</v>
      </c>
    </row>
    <row r="442" spans="1:7" ht="13.5" x14ac:dyDescent="0.25">
      <c r="A442" s="4">
        <v>33690000</v>
      </c>
      <c r="B442" s="35" t="s">
        <v>607</v>
      </c>
      <c r="C442" s="16" t="s">
        <v>5</v>
      </c>
      <c r="D442" s="16" t="s">
        <v>12</v>
      </c>
      <c r="E442" s="16"/>
      <c r="F442" s="16"/>
      <c r="G442" s="54"/>
    </row>
    <row r="443" spans="1:7" ht="13.5" x14ac:dyDescent="0.25">
      <c r="A443" s="4">
        <v>33690000</v>
      </c>
      <c r="B443" s="7" t="s">
        <v>608</v>
      </c>
      <c r="C443" s="16" t="s">
        <v>5</v>
      </c>
      <c r="D443" s="16" t="s">
        <v>12</v>
      </c>
      <c r="E443" s="16"/>
      <c r="F443" s="16"/>
      <c r="G443" s="54"/>
    </row>
    <row r="444" spans="1:7" ht="15" x14ac:dyDescent="0.25">
      <c r="A444" s="51">
        <v>24321610</v>
      </c>
      <c r="B444" s="7" t="s">
        <v>609</v>
      </c>
      <c r="C444" s="16" t="s">
        <v>5</v>
      </c>
      <c r="D444" s="16" t="s">
        <v>12</v>
      </c>
      <c r="E444" s="16"/>
      <c r="F444" s="16"/>
      <c r="G444" s="54"/>
    </row>
    <row r="445" spans="1:7" ht="13.5" x14ac:dyDescent="0.25">
      <c r="A445" s="4"/>
      <c r="B445" s="35"/>
      <c r="C445" s="16"/>
      <c r="D445" s="16"/>
      <c r="E445" s="16"/>
      <c r="F445" s="16"/>
      <c r="G445" s="5"/>
    </row>
    <row r="446" spans="1:7" ht="13.5" x14ac:dyDescent="0.25">
      <c r="A446" s="4"/>
      <c r="B446" s="7" t="s">
        <v>180</v>
      </c>
      <c r="C446" s="16"/>
      <c r="D446" s="16"/>
      <c r="E446" s="16"/>
      <c r="F446" s="16"/>
      <c r="G446" s="5"/>
    </row>
    <row r="447" spans="1:7" ht="13.5" x14ac:dyDescent="0.25">
      <c r="A447" s="4"/>
      <c r="B447" s="7"/>
      <c r="C447" s="16"/>
      <c r="D447" s="16"/>
      <c r="E447" s="16"/>
      <c r="F447" s="16"/>
      <c r="G447" s="5"/>
    </row>
    <row r="448" spans="1:7" ht="15" x14ac:dyDescent="0.25">
      <c r="A448" s="53" t="s">
        <v>614</v>
      </c>
      <c r="B448" s="58" t="s">
        <v>615</v>
      </c>
      <c r="C448" s="16" t="s">
        <v>151</v>
      </c>
      <c r="D448" s="16" t="s">
        <v>152</v>
      </c>
      <c r="E448" s="16"/>
      <c r="F448" s="16"/>
      <c r="G448" s="5">
        <v>600000</v>
      </c>
    </row>
    <row r="449" spans="1:7" ht="15" x14ac:dyDescent="0.25">
      <c r="A449" s="57" t="s">
        <v>612</v>
      </c>
      <c r="B449" s="58" t="s">
        <v>613</v>
      </c>
      <c r="C449" s="16" t="s">
        <v>151</v>
      </c>
      <c r="D449" s="16" t="s">
        <v>152</v>
      </c>
      <c r="E449" s="16"/>
      <c r="F449" s="16"/>
      <c r="G449" s="54"/>
    </row>
    <row r="450" spans="1:7" ht="13.5" x14ac:dyDescent="0.25">
      <c r="A450" s="44" t="s">
        <v>616</v>
      </c>
      <c r="B450" s="6" t="s">
        <v>351</v>
      </c>
      <c r="C450" s="16" t="s">
        <v>151</v>
      </c>
      <c r="D450" s="16" t="s">
        <v>152</v>
      </c>
      <c r="E450" s="16"/>
      <c r="F450" s="16"/>
      <c r="G450" s="5">
        <v>970000</v>
      </c>
    </row>
    <row r="451" spans="1:7" s="10" customFormat="1" ht="13.5" x14ac:dyDescent="0.25">
      <c r="A451" s="44" t="s">
        <v>590</v>
      </c>
      <c r="B451" s="8" t="s">
        <v>350</v>
      </c>
      <c r="C451" s="5" t="s">
        <v>151</v>
      </c>
      <c r="D451" s="5" t="s">
        <v>152</v>
      </c>
      <c r="E451" s="5"/>
      <c r="F451" s="29"/>
      <c r="G451" s="5">
        <v>970000</v>
      </c>
    </row>
    <row r="452" spans="1:7" ht="13.5" x14ac:dyDescent="0.25">
      <c r="A452" s="4">
        <v>33690000</v>
      </c>
      <c r="B452" s="7" t="s">
        <v>173</v>
      </c>
      <c r="C452" s="16" t="s">
        <v>151</v>
      </c>
      <c r="D452" s="16" t="s">
        <v>152</v>
      </c>
      <c r="E452" s="16"/>
      <c r="F452" s="16"/>
      <c r="G452" s="5">
        <v>900000</v>
      </c>
    </row>
    <row r="453" spans="1:7" ht="27.75" customHeight="1" x14ac:dyDescent="0.25">
      <c r="A453" s="4">
        <v>34900000</v>
      </c>
      <c r="B453" s="6" t="s">
        <v>432</v>
      </c>
      <c r="C453" s="16" t="s">
        <v>5</v>
      </c>
      <c r="D453" s="16" t="s">
        <v>152</v>
      </c>
      <c r="E453" s="16"/>
      <c r="F453" s="16"/>
      <c r="G453" s="5">
        <v>4000000</v>
      </c>
    </row>
    <row r="454" spans="1:7" ht="13.5" x14ac:dyDescent="0.25">
      <c r="A454" s="4">
        <v>44100000</v>
      </c>
      <c r="B454" s="6" t="s">
        <v>433</v>
      </c>
      <c r="C454" s="16" t="s">
        <v>151</v>
      </c>
      <c r="D454" s="16" t="s">
        <v>152</v>
      </c>
      <c r="E454" s="16"/>
      <c r="F454" s="16"/>
      <c r="G454" s="5">
        <v>980000</v>
      </c>
    </row>
    <row r="455" spans="1:7" s="10" customFormat="1" ht="13.5" x14ac:dyDescent="0.25">
      <c r="A455" s="18"/>
      <c r="B455" s="9" t="s">
        <v>349</v>
      </c>
      <c r="C455" s="5" t="s">
        <v>151</v>
      </c>
      <c r="D455" s="5" t="s">
        <v>152</v>
      </c>
      <c r="E455" s="5"/>
      <c r="F455" s="29"/>
      <c r="G455" s="5">
        <v>900000</v>
      </c>
    </row>
    <row r="456" spans="1:7" ht="13.5" x14ac:dyDescent="0.25">
      <c r="A456" s="4"/>
      <c r="B456" s="6" t="s">
        <v>338</v>
      </c>
      <c r="C456" s="16" t="s">
        <v>151</v>
      </c>
      <c r="D456" s="16" t="s">
        <v>152</v>
      </c>
      <c r="E456" s="16"/>
      <c r="F456" s="16"/>
      <c r="G456" s="5">
        <v>980000</v>
      </c>
    </row>
    <row r="457" spans="1:7" ht="13.5" x14ac:dyDescent="0.25">
      <c r="A457" s="4"/>
      <c r="B457" s="7" t="s">
        <v>167</v>
      </c>
      <c r="C457" s="16"/>
      <c r="D457" s="16"/>
      <c r="E457" s="16"/>
      <c r="F457" s="16"/>
      <c r="G457" s="5"/>
    </row>
    <row r="458" spans="1:7" ht="14.25" x14ac:dyDescent="0.25">
      <c r="A458" s="44" t="s">
        <v>588</v>
      </c>
      <c r="B458" s="12" t="s">
        <v>275</v>
      </c>
      <c r="C458" s="16"/>
      <c r="D458" s="16"/>
      <c r="E458" s="16"/>
      <c r="F458" s="16"/>
      <c r="G458" s="5"/>
    </row>
    <row r="459" spans="1:7" ht="13.5" x14ac:dyDescent="0.25">
      <c r="A459" s="44" t="s">
        <v>588</v>
      </c>
      <c r="B459" s="7" t="s">
        <v>153</v>
      </c>
      <c r="C459" s="16"/>
      <c r="D459" s="16"/>
      <c r="E459" s="16"/>
      <c r="F459" s="16"/>
      <c r="G459" s="5"/>
    </row>
    <row r="460" spans="1:7" ht="13.5" x14ac:dyDescent="0.25">
      <c r="A460" s="44" t="s">
        <v>589</v>
      </c>
      <c r="B460" s="7" t="s">
        <v>154</v>
      </c>
      <c r="C460" s="16" t="s">
        <v>151</v>
      </c>
      <c r="D460" s="16" t="s">
        <v>155</v>
      </c>
      <c r="E460" s="16">
        <v>220</v>
      </c>
      <c r="F460" s="16">
        <f>E460*G460</f>
        <v>462000</v>
      </c>
      <c r="G460" s="5">
        <v>2100</v>
      </c>
    </row>
    <row r="461" spans="1:7" ht="13.5" x14ac:dyDescent="0.25">
      <c r="A461" s="44">
        <v>30192120</v>
      </c>
      <c r="B461" s="7" t="s">
        <v>276</v>
      </c>
      <c r="C461" s="16" t="s">
        <v>5</v>
      </c>
      <c r="D461" s="16" t="s">
        <v>36</v>
      </c>
      <c r="E461" s="16">
        <v>477</v>
      </c>
      <c r="F461" s="16">
        <f>E461*G461</f>
        <v>9158400</v>
      </c>
      <c r="G461" s="5">
        <v>19200</v>
      </c>
    </row>
    <row r="462" spans="1:7" ht="13.5" x14ac:dyDescent="0.25">
      <c r="A462" s="4"/>
      <c r="B462" s="7"/>
      <c r="C462" s="16"/>
      <c r="D462" s="16"/>
      <c r="E462" s="16"/>
      <c r="F462" s="16"/>
      <c r="G462" s="5"/>
    </row>
    <row r="463" spans="1:7" ht="14.25" x14ac:dyDescent="0.25">
      <c r="A463" s="47">
        <v>2</v>
      </c>
      <c r="B463" s="12" t="s">
        <v>156</v>
      </c>
      <c r="C463" s="16"/>
      <c r="D463" s="16"/>
      <c r="E463" s="16"/>
      <c r="F463" s="16"/>
      <c r="G463" s="5"/>
    </row>
    <row r="464" spans="1:7" ht="13.5" x14ac:dyDescent="0.25">
      <c r="A464" s="4">
        <v>22000000</v>
      </c>
      <c r="B464" s="7" t="s">
        <v>157</v>
      </c>
      <c r="C464" s="16" t="s">
        <v>5</v>
      </c>
      <c r="D464" s="16" t="s">
        <v>152</v>
      </c>
      <c r="E464" s="16"/>
      <c r="F464" s="16"/>
      <c r="G464" s="5"/>
    </row>
    <row r="465" spans="1:7" ht="13.5" x14ac:dyDescent="0.25">
      <c r="A465" s="4"/>
      <c r="B465" s="7"/>
      <c r="C465" s="16"/>
      <c r="D465" s="16"/>
      <c r="E465" s="16"/>
      <c r="F465" s="16"/>
      <c r="G465" s="5"/>
    </row>
    <row r="466" spans="1:7" ht="14.25" x14ac:dyDescent="0.25">
      <c r="A466" s="47">
        <v>3</v>
      </c>
      <c r="B466" s="12" t="s">
        <v>158</v>
      </c>
      <c r="C466" s="16"/>
      <c r="D466" s="16"/>
      <c r="E466" s="16"/>
      <c r="F466" s="16"/>
      <c r="G466" s="5"/>
    </row>
    <row r="467" spans="1:7" ht="13.5" x14ac:dyDescent="0.25">
      <c r="A467" s="4">
        <v>65300000</v>
      </c>
      <c r="B467" s="7" t="s">
        <v>159</v>
      </c>
      <c r="C467" s="16" t="s">
        <v>151</v>
      </c>
      <c r="D467" s="16" t="s">
        <v>152</v>
      </c>
      <c r="E467" s="16"/>
      <c r="F467" s="16"/>
      <c r="G467" s="5"/>
    </row>
    <row r="468" spans="1:7" ht="13.5" x14ac:dyDescent="0.25">
      <c r="A468" s="4">
        <v>65200000</v>
      </c>
      <c r="B468" s="7" t="s">
        <v>160</v>
      </c>
      <c r="C468" s="16" t="s">
        <v>151</v>
      </c>
      <c r="D468" s="16" t="s">
        <v>152</v>
      </c>
      <c r="E468" s="16"/>
      <c r="F468" s="16"/>
      <c r="G468" s="5"/>
    </row>
    <row r="469" spans="1:7" ht="27" x14ac:dyDescent="0.25">
      <c r="A469" s="4">
        <v>64200000</v>
      </c>
      <c r="B469" s="6" t="s">
        <v>278</v>
      </c>
      <c r="C469" s="16" t="s">
        <v>151</v>
      </c>
      <c r="D469" s="16" t="s">
        <v>152</v>
      </c>
      <c r="E469" s="16"/>
      <c r="F469" s="16"/>
      <c r="G469" s="5"/>
    </row>
    <row r="470" spans="1:7" ht="13.5" x14ac:dyDescent="0.25">
      <c r="A470" s="4">
        <v>90500000</v>
      </c>
      <c r="B470" s="6" t="s">
        <v>434</v>
      </c>
      <c r="C470" s="16" t="s">
        <v>151</v>
      </c>
      <c r="D470" s="16" t="s">
        <v>152</v>
      </c>
      <c r="E470" s="16"/>
      <c r="F470" s="16"/>
      <c r="G470" s="5"/>
    </row>
    <row r="471" spans="1:7" ht="13.5" x14ac:dyDescent="0.25">
      <c r="A471" s="4">
        <v>65000000</v>
      </c>
      <c r="B471" s="7" t="s">
        <v>161</v>
      </c>
      <c r="C471" s="16" t="s">
        <v>151</v>
      </c>
      <c r="D471" s="16" t="s">
        <v>152</v>
      </c>
      <c r="E471" s="16"/>
      <c r="F471" s="16"/>
      <c r="G471" s="5"/>
    </row>
    <row r="472" spans="1:7" ht="13.5" x14ac:dyDescent="0.25">
      <c r="A472" s="4">
        <v>72500000</v>
      </c>
      <c r="B472" s="7" t="s">
        <v>162</v>
      </c>
      <c r="C472" s="16" t="s">
        <v>151</v>
      </c>
      <c r="D472" s="16" t="s">
        <v>152</v>
      </c>
      <c r="E472" s="16"/>
      <c r="F472" s="16"/>
      <c r="G472" s="5"/>
    </row>
    <row r="473" spans="1:7" ht="27" x14ac:dyDescent="0.25">
      <c r="A473" s="4">
        <v>66000000</v>
      </c>
      <c r="B473" s="6" t="s">
        <v>279</v>
      </c>
      <c r="C473" s="16" t="s">
        <v>151</v>
      </c>
      <c r="D473" s="16" t="s">
        <v>152</v>
      </c>
      <c r="E473" s="16"/>
      <c r="F473" s="16"/>
      <c r="G473" s="5"/>
    </row>
    <row r="474" spans="1:7" ht="27" x14ac:dyDescent="0.25">
      <c r="A474" s="4">
        <v>66000000</v>
      </c>
      <c r="B474" s="6" t="s">
        <v>280</v>
      </c>
      <c r="C474" s="16" t="s">
        <v>151</v>
      </c>
      <c r="D474" s="16" t="s">
        <v>152</v>
      </c>
      <c r="E474" s="16"/>
      <c r="F474" s="16"/>
      <c r="G474" s="5"/>
    </row>
    <row r="475" spans="1:7" ht="27" x14ac:dyDescent="0.25">
      <c r="A475" s="4">
        <v>50750000</v>
      </c>
      <c r="B475" s="6" t="s">
        <v>435</v>
      </c>
      <c r="C475" s="16" t="s">
        <v>151</v>
      </c>
      <c r="D475" s="16" t="s">
        <v>152</v>
      </c>
      <c r="E475" s="16"/>
      <c r="F475" s="16"/>
      <c r="G475" s="5"/>
    </row>
    <row r="476" spans="1:7" ht="13.5" x14ac:dyDescent="0.25">
      <c r="A476" s="4">
        <v>63122000</v>
      </c>
      <c r="B476" s="6" t="s">
        <v>436</v>
      </c>
      <c r="C476" s="16" t="s">
        <v>151</v>
      </c>
      <c r="D476" s="16" t="s">
        <v>152</v>
      </c>
      <c r="E476" s="16"/>
      <c r="F476" s="16"/>
      <c r="G476" s="5"/>
    </row>
    <row r="477" spans="1:7" ht="27" x14ac:dyDescent="0.25">
      <c r="A477" s="14">
        <v>90524400</v>
      </c>
      <c r="B477" s="6" t="s">
        <v>437</v>
      </c>
      <c r="C477" s="16" t="s">
        <v>151</v>
      </c>
      <c r="D477" s="16" t="s">
        <v>152</v>
      </c>
      <c r="E477" s="16">
        <v>600</v>
      </c>
      <c r="F477" s="16">
        <f>E477*G477</f>
        <v>300000</v>
      </c>
      <c r="G477" s="5">
        <v>500</v>
      </c>
    </row>
    <row r="478" spans="1:7" ht="30.75" customHeight="1" x14ac:dyDescent="0.25">
      <c r="A478" s="55" t="s">
        <v>610</v>
      </c>
      <c r="B478" s="56" t="s">
        <v>611</v>
      </c>
      <c r="C478" s="16" t="s">
        <v>5</v>
      </c>
      <c r="D478" s="16" t="s">
        <v>152</v>
      </c>
      <c r="E478" s="16"/>
      <c r="F478" s="16"/>
      <c r="G478" s="5"/>
    </row>
  </sheetData>
  <mergeCells count="2">
    <mergeCell ref="A1:G1"/>
    <mergeCell ref="A2:G2"/>
  </mergeCells>
  <pageMargins left="0.3" right="0.18" top="0.21" bottom="0.16" header="0.17" footer="0.16"/>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5"/>
  <sheetViews>
    <sheetView topLeftCell="A61" workbookViewId="0">
      <selection activeCell="N3" sqref="N3"/>
    </sheetView>
  </sheetViews>
  <sheetFormatPr defaultRowHeight="15" x14ac:dyDescent="0.25"/>
  <cols>
    <col min="1" max="1" width="11.7109375" customWidth="1"/>
    <col min="2" max="2" width="29" customWidth="1"/>
    <col min="3" max="3" width="7.85546875" customWidth="1"/>
    <col min="4" max="4" width="13.5703125" customWidth="1"/>
    <col min="5" max="6" width="11.85546875" customWidth="1"/>
    <col min="7" max="7" width="12" customWidth="1"/>
    <col min="9" max="9" width="10" bestFit="1" customWidth="1"/>
  </cols>
  <sheetData>
    <row r="1" spans="1:9" ht="72.75" customHeight="1" x14ac:dyDescent="0.25">
      <c r="A1" s="300" t="s">
        <v>1077</v>
      </c>
      <c r="B1" s="301"/>
      <c r="C1" s="301"/>
      <c r="D1" s="301"/>
      <c r="E1" s="301"/>
      <c r="F1" s="301"/>
      <c r="G1" s="301"/>
    </row>
    <row r="2" spans="1:9" ht="113.25" customHeight="1" x14ac:dyDescent="0.25">
      <c r="A2" s="302" t="s">
        <v>1143</v>
      </c>
      <c r="B2" s="303"/>
      <c r="C2" s="304"/>
      <c r="D2" s="304"/>
      <c r="E2" s="304"/>
      <c r="F2" s="304"/>
      <c r="G2" s="305"/>
    </row>
    <row r="3" spans="1:9" ht="68.25" thickBot="1" x14ac:dyDescent="0.3">
      <c r="A3" s="131" t="s">
        <v>597</v>
      </c>
      <c r="B3" s="132" t="s">
        <v>0</v>
      </c>
      <c r="C3" s="133" t="s">
        <v>1</v>
      </c>
      <c r="D3" s="133" t="s">
        <v>281</v>
      </c>
      <c r="E3" s="133" t="s">
        <v>287</v>
      </c>
      <c r="F3" s="134" t="s">
        <v>2</v>
      </c>
      <c r="G3" s="80" t="s">
        <v>3</v>
      </c>
    </row>
    <row r="4" spans="1:9" ht="15.75" thickBot="1" x14ac:dyDescent="0.3">
      <c r="A4" s="135">
        <v>1</v>
      </c>
      <c r="B4" s="136">
        <v>2</v>
      </c>
      <c r="C4" s="151">
        <v>3</v>
      </c>
      <c r="D4" s="136">
        <v>4</v>
      </c>
      <c r="E4" s="165">
        <v>5</v>
      </c>
      <c r="F4" s="166">
        <v>6</v>
      </c>
      <c r="G4" s="80">
        <v>7</v>
      </c>
      <c r="I4" s="215"/>
    </row>
    <row r="5" spans="1:9" x14ac:dyDescent="0.25">
      <c r="A5" s="137">
        <v>1</v>
      </c>
      <c r="B5" s="138" t="s">
        <v>4</v>
      </c>
      <c r="C5" s="139"/>
      <c r="D5" s="139"/>
      <c r="E5" s="167"/>
      <c r="F5" s="168"/>
      <c r="G5" s="80"/>
    </row>
    <row r="6" spans="1:9" x14ac:dyDescent="0.25">
      <c r="A6" s="140">
        <v>33600000</v>
      </c>
      <c r="B6" s="141" t="s">
        <v>201</v>
      </c>
      <c r="C6" s="29"/>
      <c r="D6" s="29"/>
      <c r="E6" s="80"/>
      <c r="F6" s="126"/>
      <c r="G6" s="80"/>
    </row>
    <row r="7" spans="1:9" x14ac:dyDescent="0.25">
      <c r="A7" s="85" t="s">
        <v>580</v>
      </c>
      <c r="B7" s="142" t="s">
        <v>408</v>
      </c>
      <c r="C7" s="29" t="s">
        <v>5</v>
      </c>
      <c r="D7" s="29" t="s">
        <v>14</v>
      </c>
      <c r="E7" s="175"/>
      <c r="F7" s="176">
        <f>G7*E7</f>
        <v>0</v>
      </c>
      <c r="G7" s="175">
        <v>1000</v>
      </c>
    </row>
    <row r="8" spans="1:9" x14ac:dyDescent="0.25">
      <c r="A8" s="85">
        <v>33611120</v>
      </c>
      <c r="B8" s="142" t="s">
        <v>6</v>
      </c>
      <c r="C8" s="29" t="s">
        <v>5</v>
      </c>
      <c r="D8" s="29" t="s">
        <v>14</v>
      </c>
      <c r="E8" s="175"/>
      <c r="F8" s="176">
        <f t="shared" ref="F8:F73" si="0">G8*E8</f>
        <v>0</v>
      </c>
      <c r="G8" s="175">
        <v>500</v>
      </c>
    </row>
    <row r="9" spans="1:9" ht="40.5" x14ac:dyDescent="0.25">
      <c r="A9" s="128">
        <v>33611110</v>
      </c>
      <c r="B9" s="78" t="s">
        <v>621</v>
      </c>
      <c r="C9" s="146" t="s">
        <v>5</v>
      </c>
      <c r="D9" s="29" t="s">
        <v>8</v>
      </c>
      <c r="E9" s="175"/>
      <c r="F9" s="176">
        <f t="shared" si="0"/>
        <v>0</v>
      </c>
      <c r="G9" s="175">
        <v>35</v>
      </c>
    </row>
    <row r="10" spans="1:9" x14ac:dyDescent="0.25">
      <c r="A10" s="85">
        <v>33611130</v>
      </c>
      <c r="B10" s="142" t="s">
        <v>203</v>
      </c>
      <c r="C10" s="29" t="s">
        <v>5</v>
      </c>
      <c r="D10" s="29" t="s">
        <v>9</v>
      </c>
      <c r="E10" s="175"/>
      <c r="F10" s="176">
        <f t="shared" si="0"/>
        <v>0</v>
      </c>
      <c r="G10" s="175">
        <v>500</v>
      </c>
    </row>
    <row r="11" spans="1:9" x14ac:dyDescent="0.25">
      <c r="A11" s="85" t="s">
        <v>550</v>
      </c>
      <c r="B11" s="142" t="s">
        <v>10</v>
      </c>
      <c r="C11" s="29" t="s">
        <v>5</v>
      </c>
      <c r="D11" s="29" t="s">
        <v>9</v>
      </c>
      <c r="E11" s="175"/>
      <c r="F11" s="176">
        <f t="shared" si="0"/>
        <v>0</v>
      </c>
      <c r="G11" s="175">
        <v>400</v>
      </c>
    </row>
    <row r="12" spans="1:9" x14ac:dyDescent="0.25">
      <c r="A12" s="85" t="s">
        <v>593</v>
      </c>
      <c r="B12" s="142" t="s">
        <v>11</v>
      </c>
      <c r="C12" s="29" t="s">
        <v>5</v>
      </c>
      <c r="D12" s="29" t="s">
        <v>12</v>
      </c>
      <c r="E12" s="175"/>
      <c r="F12" s="176">
        <f t="shared" si="0"/>
        <v>0</v>
      </c>
      <c r="G12" s="175">
        <v>500</v>
      </c>
    </row>
    <row r="13" spans="1:9" x14ac:dyDescent="0.25">
      <c r="A13" s="85">
        <v>33611150</v>
      </c>
      <c r="B13" s="142" t="s">
        <v>13</v>
      </c>
      <c r="C13" s="29" t="s">
        <v>5</v>
      </c>
      <c r="D13" s="29" t="s">
        <v>368</v>
      </c>
      <c r="E13" s="175"/>
      <c r="F13" s="176">
        <f t="shared" si="0"/>
        <v>0</v>
      </c>
      <c r="G13" s="175">
        <v>300</v>
      </c>
    </row>
    <row r="14" spans="1:9" x14ac:dyDescent="0.25">
      <c r="A14" s="85">
        <v>33611150</v>
      </c>
      <c r="B14" s="142" t="s">
        <v>293</v>
      </c>
      <c r="C14" s="29" t="s">
        <v>5</v>
      </c>
      <c r="D14" s="29" t="s">
        <v>7</v>
      </c>
      <c r="E14" s="175"/>
      <c r="F14" s="176">
        <f t="shared" si="0"/>
        <v>0</v>
      </c>
      <c r="G14" s="175">
        <v>10000</v>
      </c>
    </row>
    <row r="15" spans="1:9" x14ac:dyDescent="0.25">
      <c r="A15" s="85">
        <v>33611151</v>
      </c>
      <c r="B15" s="142" t="s">
        <v>1141</v>
      </c>
      <c r="C15" s="29" t="s">
        <v>5</v>
      </c>
      <c r="D15" s="29" t="s">
        <v>7</v>
      </c>
      <c r="E15" s="175"/>
      <c r="F15" s="176">
        <f t="shared" si="0"/>
        <v>0</v>
      </c>
      <c r="G15" s="175">
        <v>1500</v>
      </c>
    </row>
    <row r="16" spans="1:9" x14ac:dyDescent="0.25">
      <c r="A16" s="76" t="s">
        <v>583</v>
      </c>
      <c r="B16" s="177" t="s">
        <v>69</v>
      </c>
      <c r="C16" s="174" t="s">
        <v>5</v>
      </c>
      <c r="D16" s="174" t="s">
        <v>27</v>
      </c>
      <c r="E16" s="175"/>
      <c r="F16" s="176">
        <f t="shared" si="0"/>
        <v>0</v>
      </c>
      <c r="G16" s="175">
        <v>12000</v>
      </c>
    </row>
    <row r="17" spans="1:7" x14ac:dyDescent="0.25">
      <c r="A17" s="76">
        <v>33611160</v>
      </c>
      <c r="B17" s="177" t="s">
        <v>354</v>
      </c>
      <c r="C17" s="174" t="s">
        <v>5</v>
      </c>
      <c r="D17" s="174" t="s">
        <v>7</v>
      </c>
      <c r="E17" s="175"/>
      <c r="F17" s="176">
        <f t="shared" si="0"/>
        <v>0</v>
      </c>
      <c r="G17" s="175">
        <v>250</v>
      </c>
    </row>
    <row r="18" spans="1:7" x14ac:dyDescent="0.25">
      <c r="A18" s="76">
        <v>33611160</v>
      </c>
      <c r="B18" s="177" t="s">
        <v>204</v>
      </c>
      <c r="C18" s="174" t="s">
        <v>5</v>
      </c>
      <c r="D18" s="174" t="s">
        <v>14</v>
      </c>
      <c r="E18" s="175"/>
      <c r="F18" s="176">
        <f t="shared" si="0"/>
        <v>0</v>
      </c>
      <c r="G18" s="175">
        <v>1500</v>
      </c>
    </row>
    <row r="19" spans="1:7" x14ac:dyDescent="0.25">
      <c r="A19" s="76">
        <v>33611170</v>
      </c>
      <c r="B19" s="177" t="s">
        <v>15</v>
      </c>
      <c r="C19" s="174" t="s">
        <v>5</v>
      </c>
      <c r="D19" s="174" t="s">
        <v>7</v>
      </c>
      <c r="E19" s="175"/>
      <c r="F19" s="176">
        <f t="shared" si="0"/>
        <v>0</v>
      </c>
      <c r="G19" s="175">
        <v>600</v>
      </c>
    </row>
    <row r="20" spans="1:7" x14ac:dyDescent="0.25">
      <c r="A20" s="76">
        <v>33611170</v>
      </c>
      <c r="B20" s="177" t="s">
        <v>773</v>
      </c>
      <c r="C20" s="174" t="s">
        <v>5</v>
      </c>
      <c r="D20" s="174" t="s">
        <v>14</v>
      </c>
      <c r="E20" s="175"/>
      <c r="F20" s="176">
        <f t="shared" si="0"/>
        <v>0</v>
      </c>
      <c r="G20" s="175">
        <v>1200</v>
      </c>
    </row>
    <row r="21" spans="1:7" x14ac:dyDescent="0.25">
      <c r="A21" s="76">
        <v>33611190</v>
      </c>
      <c r="B21" s="177" t="s">
        <v>352</v>
      </c>
      <c r="C21" s="174" t="s">
        <v>5</v>
      </c>
      <c r="D21" s="174" t="s">
        <v>7</v>
      </c>
      <c r="E21" s="175"/>
      <c r="F21" s="176">
        <f t="shared" si="0"/>
        <v>0</v>
      </c>
      <c r="G21" s="175">
        <v>150</v>
      </c>
    </row>
    <row r="22" spans="1:7" x14ac:dyDescent="0.25">
      <c r="A22" s="76">
        <v>33611200</v>
      </c>
      <c r="B22" s="177" t="s">
        <v>353</v>
      </c>
      <c r="C22" s="174" t="s">
        <v>5</v>
      </c>
      <c r="D22" s="174" t="s">
        <v>7</v>
      </c>
      <c r="E22" s="175"/>
      <c r="F22" s="176">
        <f t="shared" si="0"/>
        <v>0</v>
      </c>
      <c r="G22" s="175">
        <v>550</v>
      </c>
    </row>
    <row r="23" spans="1:7" x14ac:dyDescent="0.25">
      <c r="A23" s="76" t="s">
        <v>593</v>
      </c>
      <c r="B23" s="177" t="s">
        <v>994</v>
      </c>
      <c r="C23" s="174" t="s">
        <v>5</v>
      </c>
      <c r="D23" s="174" t="s">
        <v>7</v>
      </c>
      <c r="E23" s="175"/>
      <c r="F23" s="176">
        <f t="shared" si="0"/>
        <v>0</v>
      </c>
      <c r="G23" s="175">
        <v>500</v>
      </c>
    </row>
    <row r="24" spans="1:7" x14ac:dyDescent="0.25">
      <c r="A24" s="76" t="s">
        <v>517</v>
      </c>
      <c r="B24" s="177" t="s">
        <v>16</v>
      </c>
      <c r="C24" s="174" t="s">
        <v>5</v>
      </c>
      <c r="D24" s="174" t="s">
        <v>27</v>
      </c>
      <c r="E24" s="175"/>
      <c r="F24" s="176">
        <f t="shared" si="0"/>
        <v>0</v>
      </c>
      <c r="G24" s="175">
        <v>500</v>
      </c>
    </row>
    <row r="25" spans="1:7" x14ac:dyDescent="0.25">
      <c r="A25" s="76">
        <v>33611210</v>
      </c>
      <c r="B25" s="177" t="s">
        <v>686</v>
      </c>
      <c r="C25" s="174" t="s">
        <v>5</v>
      </c>
      <c r="D25" s="174" t="s">
        <v>7</v>
      </c>
      <c r="E25" s="175"/>
      <c r="F25" s="176">
        <f t="shared" si="0"/>
        <v>0</v>
      </c>
      <c r="G25" s="175">
        <v>300</v>
      </c>
    </row>
    <row r="26" spans="1:7" x14ac:dyDescent="0.25">
      <c r="A26" s="76" t="s">
        <v>593</v>
      </c>
      <c r="B26" s="177" t="s">
        <v>687</v>
      </c>
      <c r="C26" s="174" t="s">
        <v>5</v>
      </c>
      <c r="D26" s="174" t="s">
        <v>27</v>
      </c>
      <c r="E26" s="175"/>
      <c r="F26" s="176">
        <f t="shared" si="0"/>
        <v>0</v>
      </c>
      <c r="G26" s="175">
        <v>300</v>
      </c>
    </row>
    <row r="27" spans="1:7" x14ac:dyDescent="0.25">
      <c r="A27" s="76" t="s">
        <v>593</v>
      </c>
      <c r="B27" s="177" t="s">
        <v>331</v>
      </c>
      <c r="C27" s="174" t="s">
        <v>5</v>
      </c>
      <c r="D27" s="174" t="s">
        <v>12</v>
      </c>
      <c r="E27" s="175"/>
      <c r="F27" s="176">
        <f t="shared" si="0"/>
        <v>0</v>
      </c>
      <c r="G27" s="175">
        <v>20</v>
      </c>
    </row>
    <row r="28" spans="1:7" x14ac:dyDescent="0.25">
      <c r="A28" s="76" t="s">
        <v>593</v>
      </c>
      <c r="B28" s="177" t="s">
        <v>163</v>
      </c>
      <c r="C28" s="174" t="s">
        <v>5</v>
      </c>
      <c r="D28" s="174" t="s">
        <v>71</v>
      </c>
      <c r="E28" s="175"/>
      <c r="F28" s="176">
        <f t="shared" si="0"/>
        <v>0</v>
      </c>
      <c r="G28" s="175">
        <v>500</v>
      </c>
    </row>
    <row r="29" spans="1:7" x14ac:dyDescent="0.25">
      <c r="A29" s="76">
        <v>33611220</v>
      </c>
      <c r="B29" s="177" t="s">
        <v>205</v>
      </c>
      <c r="C29" s="174" t="s">
        <v>5</v>
      </c>
      <c r="D29" s="174" t="s">
        <v>17</v>
      </c>
      <c r="E29" s="175"/>
      <c r="F29" s="176">
        <f t="shared" si="0"/>
        <v>0</v>
      </c>
      <c r="G29" s="175">
        <v>1000</v>
      </c>
    </row>
    <row r="30" spans="1:7" x14ac:dyDescent="0.25">
      <c r="A30" s="76">
        <v>33611240</v>
      </c>
      <c r="B30" s="177" t="s">
        <v>206</v>
      </c>
      <c r="C30" s="174" t="s">
        <v>5</v>
      </c>
      <c r="D30" s="174" t="s">
        <v>7</v>
      </c>
      <c r="E30" s="175"/>
      <c r="F30" s="176">
        <f t="shared" si="0"/>
        <v>0</v>
      </c>
      <c r="G30" s="175">
        <v>2500</v>
      </c>
    </row>
    <row r="31" spans="1:7" x14ac:dyDescent="0.25">
      <c r="A31" s="150">
        <v>33611310</v>
      </c>
      <c r="B31" s="177" t="s">
        <v>715</v>
      </c>
      <c r="C31" s="174" t="s">
        <v>5</v>
      </c>
      <c r="D31" s="174" t="s">
        <v>14</v>
      </c>
      <c r="E31" s="175"/>
      <c r="F31" s="176">
        <f t="shared" si="0"/>
        <v>0</v>
      </c>
      <c r="G31" s="175">
        <v>10</v>
      </c>
    </row>
    <row r="32" spans="1:7" x14ac:dyDescent="0.25">
      <c r="A32" s="150">
        <v>33611310</v>
      </c>
      <c r="B32" s="177" t="s">
        <v>1081</v>
      </c>
      <c r="C32" s="174" t="s">
        <v>5</v>
      </c>
      <c r="D32" s="174" t="s">
        <v>14</v>
      </c>
      <c r="E32" s="175"/>
      <c r="F32" s="176"/>
      <c r="G32" s="175">
        <v>20</v>
      </c>
    </row>
    <row r="33" spans="1:7" x14ac:dyDescent="0.25">
      <c r="A33" s="150">
        <v>33611310</v>
      </c>
      <c r="B33" s="177" t="s">
        <v>738</v>
      </c>
      <c r="C33" s="174" t="s">
        <v>5</v>
      </c>
      <c r="D33" s="174" t="s">
        <v>14</v>
      </c>
      <c r="E33" s="175"/>
      <c r="F33" s="176">
        <f t="shared" si="0"/>
        <v>0</v>
      </c>
      <c r="G33" s="175">
        <v>15</v>
      </c>
    </row>
    <row r="34" spans="1:7" x14ac:dyDescent="0.25">
      <c r="A34" s="76">
        <v>33611300</v>
      </c>
      <c r="B34" s="177" t="s">
        <v>355</v>
      </c>
      <c r="C34" s="174" t="s">
        <v>5</v>
      </c>
      <c r="D34" s="174" t="s">
        <v>7</v>
      </c>
      <c r="E34" s="178"/>
      <c r="F34" s="176">
        <f t="shared" si="0"/>
        <v>0</v>
      </c>
      <c r="G34" s="175">
        <v>600</v>
      </c>
    </row>
    <row r="35" spans="1:7" x14ac:dyDescent="0.25">
      <c r="A35" s="76">
        <v>33621240</v>
      </c>
      <c r="B35" s="177" t="s">
        <v>362</v>
      </c>
      <c r="C35" s="174" t="s">
        <v>5</v>
      </c>
      <c r="D35" s="174" t="s">
        <v>14</v>
      </c>
      <c r="E35" s="178"/>
      <c r="F35" s="176">
        <f t="shared" si="0"/>
        <v>0</v>
      </c>
      <c r="G35" s="175">
        <v>940</v>
      </c>
    </row>
    <row r="36" spans="1:7" x14ac:dyDescent="0.25">
      <c r="A36" s="76">
        <v>33611350</v>
      </c>
      <c r="B36" s="177" t="s">
        <v>357</v>
      </c>
      <c r="C36" s="174" t="s">
        <v>5</v>
      </c>
      <c r="D36" s="174" t="s">
        <v>7</v>
      </c>
      <c r="E36" s="178"/>
      <c r="F36" s="176">
        <f t="shared" si="0"/>
        <v>0</v>
      </c>
      <c r="G36" s="175">
        <v>6400</v>
      </c>
    </row>
    <row r="37" spans="1:7" x14ac:dyDescent="0.25">
      <c r="A37" s="76">
        <v>33611350</v>
      </c>
      <c r="B37" s="177" t="s">
        <v>333</v>
      </c>
      <c r="C37" s="174" t="s">
        <v>5</v>
      </c>
      <c r="D37" s="174" t="s">
        <v>12</v>
      </c>
      <c r="E37" s="175"/>
      <c r="F37" s="176">
        <f t="shared" si="0"/>
        <v>0</v>
      </c>
      <c r="G37" s="175">
        <v>1000</v>
      </c>
    </row>
    <row r="38" spans="1:7" x14ac:dyDescent="0.25">
      <c r="A38" s="76">
        <v>33611350</v>
      </c>
      <c r="B38" s="179" t="s">
        <v>790</v>
      </c>
      <c r="C38" s="174" t="s">
        <v>5</v>
      </c>
      <c r="D38" s="180" t="s">
        <v>7</v>
      </c>
      <c r="E38" s="178"/>
      <c r="F38" s="176">
        <f t="shared" si="0"/>
        <v>0</v>
      </c>
      <c r="G38" s="181">
        <v>700</v>
      </c>
    </row>
    <row r="39" spans="1:7" x14ac:dyDescent="0.25">
      <c r="A39" s="76">
        <v>33611350</v>
      </c>
      <c r="B39" s="182" t="s">
        <v>618</v>
      </c>
      <c r="C39" s="174" t="s">
        <v>5</v>
      </c>
      <c r="D39" s="174" t="s">
        <v>14</v>
      </c>
      <c r="E39" s="209"/>
      <c r="F39" s="176">
        <f t="shared" si="0"/>
        <v>0</v>
      </c>
      <c r="G39" s="175">
        <v>3000</v>
      </c>
    </row>
    <row r="40" spans="1:7" x14ac:dyDescent="0.25">
      <c r="A40" s="76">
        <v>33611350</v>
      </c>
      <c r="B40" s="182" t="s">
        <v>619</v>
      </c>
      <c r="C40" s="183" t="s">
        <v>5</v>
      </c>
      <c r="D40" s="174" t="s">
        <v>14</v>
      </c>
      <c r="E40" s="209"/>
      <c r="F40" s="176">
        <f t="shared" si="0"/>
        <v>0</v>
      </c>
      <c r="G40" s="175">
        <v>5000</v>
      </c>
    </row>
    <row r="41" spans="1:7" ht="243" x14ac:dyDescent="0.25">
      <c r="A41" s="184" t="s">
        <v>771</v>
      </c>
      <c r="B41" s="185" t="s">
        <v>851</v>
      </c>
      <c r="C41" s="174" t="s">
        <v>5</v>
      </c>
      <c r="D41" s="174" t="s">
        <v>44</v>
      </c>
      <c r="E41" s="175"/>
      <c r="F41" s="176">
        <f t="shared" si="0"/>
        <v>0</v>
      </c>
      <c r="G41" s="175">
        <v>2000</v>
      </c>
    </row>
    <row r="42" spans="1:7" ht="175.5" x14ac:dyDescent="0.25">
      <c r="A42" s="174">
        <v>33690000</v>
      </c>
      <c r="B42" s="186" t="s">
        <v>852</v>
      </c>
      <c r="C42" s="174" t="s">
        <v>5</v>
      </c>
      <c r="D42" s="174" t="s">
        <v>44</v>
      </c>
      <c r="E42" s="175"/>
      <c r="F42" s="176">
        <f t="shared" si="0"/>
        <v>0</v>
      </c>
      <c r="G42" s="175">
        <v>5000</v>
      </c>
    </row>
    <row r="43" spans="1:7" x14ac:dyDescent="0.25">
      <c r="A43" s="184" t="s">
        <v>771</v>
      </c>
      <c r="B43" s="187" t="s">
        <v>688</v>
      </c>
      <c r="C43" s="188" t="s">
        <v>5</v>
      </c>
      <c r="D43" s="188" t="s">
        <v>14</v>
      </c>
      <c r="E43" s="175"/>
      <c r="F43" s="176">
        <f t="shared" si="0"/>
        <v>0</v>
      </c>
      <c r="G43" s="175">
        <v>200</v>
      </c>
    </row>
    <row r="44" spans="1:7" x14ac:dyDescent="0.25">
      <c r="A44" s="184" t="s">
        <v>771</v>
      </c>
      <c r="B44" s="177" t="s">
        <v>18</v>
      </c>
      <c r="C44" s="174" t="s">
        <v>5</v>
      </c>
      <c r="D44" s="174" t="s">
        <v>14</v>
      </c>
      <c r="E44" s="175"/>
      <c r="F44" s="176">
        <f t="shared" si="0"/>
        <v>0</v>
      </c>
      <c r="G44" s="175">
        <v>1500</v>
      </c>
    </row>
    <row r="45" spans="1:7" x14ac:dyDescent="0.25">
      <c r="A45" s="184">
        <v>33611360</v>
      </c>
      <c r="B45" s="177" t="s">
        <v>297</v>
      </c>
      <c r="C45" s="174" t="s">
        <v>5</v>
      </c>
      <c r="D45" s="174" t="s">
        <v>8</v>
      </c>
      <c r="E45" s="175"/>
      <c r="F45" s="176">
        <f t="shared" si="0"/>
        <v>0</v>
      </c>
      <c r="G45" s="175">
        <v>1200</v>
      </c>
    </row>
    <row r="46" spans="1:7" x14ac:dyDescent="0.25">
      <c r="A46" s="184">
        <v>33611360</v>
      </c>
      <c r="B46" s="177" t="s">
        <v>731</v>
      </c>
      <c r="C46" s="174" t="s">
        <v>5</v>
      </c>
      <c r="D46" s="174" t="s">
        <v>14</v>
      </c>
      <c r="E46" s="175"/>
      <c r="F46" s="176">
        <f t="shared" si="0"/>
        <v>0</v>
      </c>
      <c r="G46" s="175">
        <v>500</v>
      </c>
    </row>
    <row r="47" spans="1:7" x14ac:dyDescent="0.25">
      <c r="A47" s="184">
        <v>33611360</v>
      </c>
      <c r="B47" s="177" t="s">
        <v>732</v>
      </c>
      <c r="C47" s="174" t="s">
        <v>5</v>
      </c>
      <c r="D47" s="174" t="s">
        <v>14</v>
      </c>
      <c r="E47" s="175"/>
      <c r="F47" s="176">
        <f t="shared" si="0"/>
        <v>0</v>
      </c>
      <c r="G47" s="175">
        <v>300</v>
      </c>
    </row>
    <row r="48" spans="1:7" x14ac:dyDescent="0.25">
      <c r="A48" s="184">
        <v>33611380</v>
      </c>
      <c r="B48" s="177" t="s">
        <v>689</v>
      </c>
      <c r="C48" s="174" t="s">
        <v>5</v>
      </c>
      <c r="D48" s="174" t="s">
        <v>14</v>
      </c>
      <c r="E48" s="175"/>
      <c r="F48" s="176">
        <f t="shared" si="0"/>
        <v>0</v>
      </c>
      <c r="G48" s="175">
        <v>300</v>
      </c>
    </row>
    <row r="49" spans="1:7" x14ac:dyDescent="0.25">
      <c r="A49" s="184">
        <v>33611410</v>
      </c>
      <c r="B49" s="177" t="s">
        <v>20</v>
      </c>
      <c r="C49" s="174" t="s">
        <v>5</v>
      </c>
      <c r="D49" s="174" t="s">
        <v>9</v>
      </c>
      <c r="E49" s="175"/>
      <c r="F49" s="176">
        <f t="shared" si="0"/>
        <v>0</v>
      </c>
      <c r="G49" s="175">
        <v>150</v>
      </c>
    </row>
    <row r="50" spans="1:7" x14ac:dyDescent="0.25">
      <c r="A50" s="184">
        <v>33611420</v>
      </c>
      <c r="B50" s="177" t="s">
        <v>21</v>
      </c>
      <c r="C50" s="174" t="s">
        <v>5</v>
      </c>
      <c r="D50" s="174" t="s">
        <v>14</v>
      </c>
      <c r="E50" s="175"/>
      <c r="F50" s="176">
        <f t="shared" si="0"/>
        <v>0</v>
      </c>
      <c r="G50" s="175">
        <v>100</v>
      </c>
    </row>
    <row r="51" spans="1:7" x14ac:dyDescent="0.25">
      <c r="A51" s="184">
        <v>33611420</v>
      </c>
      <c r="B51" s="177" t="s">
        <v>995</v>
      </c>
      <c r="C51" s="174" t="s">
        <v>5</v>
      </c>
      <c r="D51" s="174" t="s">
        <v>7</v>
      </c>
      <c r="E51" s="175"/>
      <c r="F51" s="176">
        <f t="shared" si="0"/>
        <v>0</v>
      </c>
      <c r="G51" s="181">
        <v>2100</v>
      </c>
    </row>
    <row r="52" spans="1:7" x14ac:dyDescent="0.25">
      <c r="A52" s="189">
        <v>33690000</v>
      </c>
      <c r="B52" s="190" t="s">
        <v>620</v>
      </c>
      <c r="C52" s="183" t="s">
        <v>5</v>
      </c>
      <c r="D52" s="191" t="s">
        <v>9</v>
      </c>
      <c r="E52" s="175"/>
      <c r="F52" s="176">
        <f t="shared" si="0"/>
        <v>0</v>
      </c>
      <c r="G52" s="175">
        <v>500</v>
      </c>
    </row>
    <row r="53" spans="1:7" x14ac:dyDescent="0.25">
      <c r="A53" s="189">
        <v>33690000</v>
      </c>
      <c r="B53" s="190" t="s">
        <v>791</v>
      </c>
      <c r="C53" s="183" t="s">
        <v>5</v>
      </c>
      <c r="D53" s="174" t="s">
        <v>12</v>
      </c>
      <c r="E53" s="175"/>
      <c r="F53" s="176">
        <f t="shared" si="0"/>
        <v>0</v>
      </c>
      <c r="G53" s="175">
        <v>300</v>
      </c>
    </row>
    <row r="54" spans="1:7" x14ac:dyDescent="0.25">
      <c r="A54" s="76" t="s">
        <v>586</v>
      </c>
      <c r="B54" s="177" t="s">
        <v>22</v>
      </c>
      <c r="C54" s="174" t="s">
        <v>5</v>
      </c>
      <c r="D54" s="174" t="s">
        <v>12</v>
      </c>
      <c r="E54" s="175"/>
      <c r="F54" s="176">
        <f t="shared" si="0"/>
        <v>0</v>
      </c>
      <c r="G54" s="175">
        <v>300</v>
      </c>
    </row>
    <row r="55" spans="1:7" x14ac:dyDescent="0.25">
      <c r="A55" s="76" t="s">
        <v>582</v>
      </c>
      <c r="B55" s="177" t="s">
        <v>25</v>
      </c>
      <c r="C55" s="174" t="s">
        <v>5</v>
      </c>
      <c r="D55" s="174" t="s">
        <v>9</v>
      </c>
      <c r="E55" s="175"/>
      <c r="F55" s="176">
        <f t="shared" si="0"/>
        <v>0</v>
      </c>
      <c r="G55" s="175">
        <v>500</v>
      </c>
    </row>
    <row r="56" spans="1:7" x14ac:dyDescent="0.25">
      <c r="A56" s="76">
        <v>33621210</v>
      </c>
      <c r="B56" s="177" t="s">
        <v>853</v>
      </c>
      <c r="C56" s="174" t="s">
        <v>5</v>
      </c>
      <c r="D56" s="174" t="s">
        <v>8</v>
      </c>
      <c r="E56" s="175"/>
      <c r="F56" s="176">
        <f t="shared" si="0"/>
        <v>0</v>
      </c>
      <c r="G56" s="175">
        <v>115</v>
      </c>
    </row>
    <row r="57" spans="1:7" x14ac:dyDescent="0.25">
      <c r="A57" s="76">
        <v>33621220</v>
      </c>
      <c r="B57" s="177" t="s">
        <v>690</v>
      </c>
      <c r="C57" s="174" t="s">
        <v>5</v>
      </c>
      <c r="D57" s="174" t="s">
        <v>9</v>
      </c>
      <c r="E57" s="175"/>
      <c r="F57" s="176">
        <f t="shared" si="0"/>
        <v>0</v>
      </c>
      <c r="G57" s="175">
        <v>50</v>
      </c>
    </row>
    <row r="58" spans="1:7" x14ac:dyDescent="0.25">
      <c r="A58" s="76">
        <v>33621290</v>
      </c>
      <c r="B58" s="177" t="s">
        <v>691</v>
      </c>
      <c r="C58" s="174" t="s">
        <v>5</v>
      </c>
      <c r="D58" s="174" t="s">
        <v>9</v>
      </c>
      <c r="E58" s="175"/>
      <c r="F58" s="176">
        <f t="shared" si="0"/>
        <v>0</v>
      </c>
      <c r="G58" s="175">
        <v>350</v>
      </c>
    </row>
    <row r="59" spans="1:7" x14ac:dyDescent="0.25">
      <c r="A59" s="76">
        <v>33621380</v>
      </c>
      <c r="B59" s="177" t="s">
        <v>209</v>
      </c>
      <c r="C59" s="174" t="s">
        <v>5</v>
      </c>
      <c r="D59" s="174" t="s">
        <v>7</v>
      </c>
      <c r="E59" s="175"/>
      <c r="F59" s="176">
        <f t="shared" si="0"/>
        <v>0</v>
      </c>
      <c r="G59" s="175">
        <v>9500</v>
      </c>
    </row>
    <row r="60" spans="1:7" x14ac:dyDescent="0.25">
      <c r="A60" s="76">
        <v>33621390</v>
      </c>
      <c r="B60" s="177" t="s">
        <v>210</v>
      </c>
      <c r="C60" s="174" t="s">
        <v>5</v>
      </c>
      <c r="D60" s="174" t="s">
        <v>7</v>
      </c>
      <c r="E60" s="175"/>
      <c r="F60" s="176">
        <f t="shared" si="0"/>
        <v>0</v>
      </c>
      <c r="G60" s="175">
        <v>1200</v>
      </c>
    </row>
    <row r="61" spans="1:7" x14ac:dyDescent="0.25">
      <c r="A61" s="76">
        <v>33621390</v>
      </c>
      <c r="B61" s="177" t="s">
        <v>211</v>
      </c>
      <c r="C61" s="174" t="s">
        <v>5</v>
      </c>
      <c r="D61" s="174" t="s">
        <v>9</v>
      </c>
      <c r="E61" s="175"/>
      <c r="F61" s="176">
        <f t="shared" si="0"/>
        <v>0</v>
      </c>
      <c r="G61" s="175">
        <v>550</v>
      </c>
    </row>
    <row r="62" spans="1:7" x14ac:dyDescent="0.25">
      <c r="A62" s="76">
        <v>33621410</v>
      </c>
      <c r="B62" s="177" t="s">
        <v>212</v>
      </c>
      <c r="C62" s="174" t="s">
        <v>5</v>
      </c>
      <c r="D62" s="174" t="s">
        <v>7</v>
      </c>
      <c r="E62" s="175"/>
      <c r="F62" s="176">
        <f t="shared" si="0"/>
        <v>0</v>
      </c>
      <c r="G62" s="175">
        <v>2000</v>
      </c>
    </row>
    <row r="63" spans="1:7" x14ac:dyDescent="0.25">
      <c r="A63" s="76">
        <v>33621410</v>
      </c>
      <c r="B63" s="177" t="s">
        <v>213</v>
      </c>
      <c r="C63" s="174" t="s">
        <v>5</v>
      </c>
      <c r="D63" s="174" t="s">
        <v>7</v>
      </c>
      <c r="E63" s="175"/>
      <c r="F63" s="176">
        <f t="shared" si="0"/>
        <v>0</v>
      </c>
      <c r="G63" s="175">
        <v>4000</v>
      </c>
    </row>
    <row r="64" spans="1:7" x14ac:dyDescent="0.25">
      <c r="A64" s="76">
        <v>33621410</v>
      </c>
      <c r="B64" s="177" t="s">
        <v>1090</v>
      </c>
      <c r="C64" s="174" t="s">
        <v>5</v>
      </c>
      <c r="D64" s="174" t="s">
        <v>7</v>
      </c>
      <c r="E64" s="175"/>
      <c r="F64" s="176">
        <f t="shared" si="0"/>
        <v>0</v>
      </c>
      <c r="G64" s="175">
        <v>500</v>
      </c>
    </row>
    <row r="65" spans="1:7" x14ac:dyDescent="0.25">
      <c r="A65" s="76">
        <v>33621410</v>
      </c>
      <c r="B65" s="177" t="s">
        <v>750</v>
      </c>
      <c r="C65" s="174" t="s">
        <v>5</v>
      </c>
      <c r="D65" s="174" t="s">
        <v>7</v>
      </c>
      <c r="E65" s="175"/>
      <c r="F65" s="176">
        <f t="shared" si="0"/>
        <v>0</v>
      </c>
      <c r="G65" s="175">
        <v>1500</v>
      </c>
    </row>
    <row r="66" spans="1:7" x14ac:dyDescent="0.25">
      <c r="A66" s="76">
        <v>33621440</v>
      </c>
      <c r="B66" s="177" t="s">
        <v>26</v>
      </c>
      <c r="C66" s="174" t="s">
        <v>5</v>
      </c>
      <c r="D66" s="174" t="s">
        <v>9</v>
      </c>
      <c r="E66" s="175"/>
      <c r="F66" s="176">
        <f t="shared" si="0"/>
        <v>0</v>
      </c>
      <c r="G66" s="175">
        <v>3000</v>
      </c>
    </row>
    <row r="67" spans="1:7" x14ac:dyDescent="0.25">
      <c r="A67" s="76">
        <v>33621490</v>
      </c>
      <c r="B67" s="177" t="s">
        <v>692</v>
      </c>
      <c r="C67" s="174" t="s">
        <v>5</v>
      </c>
      <c r="D67" s="174" t="s">
        <v>7</v>
      </c>
      <c r="E67" s="175"/>
      <c r="F67" s="176">
        <f t="shared" si="0"/>
        <v>0</v>
      </c>
      <c r="G67" s="175">
        <v>200</v>
      </c>
    </row>
    <row r="68" spans="1:7" x14ac:dyDescent="0.25">
      <c r="A68" s="76">
        <v>33621590</v>
      </c>
      <c r="B68" s="177" t="s">
        <v>214</v>
      </c>
      <c r="C68" s="174" t="s">
        <v>5</v>
      </c>
      <c r="D68" s="174" t="s">
        <v>7</v>
      </c>
      <c r="E68" s="175"/>
      <c r="F68" s="176">
        <f t="shared" si="0"/>
        <v>0</v>
      </c>
      <c r="G68" s="175">
        <v>4700</v>
      </c>
    </row>
    <row r="69" spans="1:7" x14ac:dyDescent="0.25">
      <c r="A69" s="76">
        <v>33621590</v>
      </c>
      <c r="B69" s="177" t="s">
        <v>215</v>
      </c>
      <c r="C69" s="174" t="s">
        <v>5</v>
      </c>
      <c r="D69" s="174" t="s">
        <v>14</v>
      </c>
      <c r="E69" s="175"/>
      <c r="F69" s="176">
        <f t="shared" si="0"/>
        <v>0</v>
      </c>
      <c r="G69" s="175">
        <v>6000</v>
      </c>
    </row>
    <row r="70" spans="1:7" x14ac:dyDescent="0.25">
      <c r="A70" s="76" t="s">
        <v>544</v>
      </c>
      <c r="B70" s="177" t="s">
        <v>216</v>
      </c>
      <c r="C70" s="174" t="s">
        <v>5</v>
      </c>
      <c r="D70" s="174" t="s">
        <v>27</v>
      </c>
      <c r="E70" s="175"/>
      <c r="F70" s="176">
        <f t="shared" si="0"/>
        <v>0</v>
      </c>
      <c r="G70" s="175">
        <v>200</v>
      </c>
    </row>
    <row r="71" spans="1:7" x14ac:dyDescent="0.25">
      <c r="A71" s="76" t="s">
        <v>593</v>
      </c>
      <c r="B71" s="196" t="s">
        <v>719</v>
      </c>
      <c r="C71" s="174" t="s">
        <v>5</v>
      </c>
      <c r="D71" s="174" t="s">
        <v>7</v>
      </c>
      <c r="E71" s="175"/>
      <c r="F71" s="176">
        <f t="shared" si="0"/>
        <v>0</v>
      </c>
      <c r="G71" s="175">
        <v>1600</v>
      </c>
    </row>
    <row r="72" spans="1:7" x14ac:dyDescent="0.25">
      <c r="A72" s="76">
        <v>33621620</v>
      </c>
      <c r="B72" s="177" t="s">
        <v>217</v>
      </c>
      <c r="C72" s="174" t="s">
        <v>5</v>
      </c>
      <c r="D72" s="174" t="s">
        <v>7</v>
      </c>
      <c r="E72" s="175"/>
      <c r="F72" s="176">
        <f t="shared" si="0"/>
        <v>0</v>
      </c>
      <c r="G72" s="175">
        <v>18000</v>
      </c>
    </row>
    <row r="73" spans="1:7" x14ac:dyDescent="0.25">
      <c r="A73" s="76">
        <v>33621620</v>
      </c>
      <c r="B73" s="177" t="s">
        <v>218</v>
      </c>
      <c r="C73" s="174" t="s">
        <v>5</v>
      </c>
      <c r="D73" s="174" t="s">
        <v>7</v>
      </c>
      <c r="E73" s="175"/>
      <c r="F73" s="176">
        <f t="shared" si="0"/>
        <v>0</v>
      </c>
      <c r="G73" s="175">
        <v>20000</v>
      </c>
    </row>
    <row r="74" spans="1:7" x14ac:dyDescent="0.25">
      <c r="A74" s="76">
        <v>33621640</v>
      </c>
      <c r="B74" s="177" t="s">
        <v>292</v>
      </c>
      <c r="C74" s="174" t="s">
        <v>5</v>
      </c>
      <c r="D74" s="174" t="s">
        <v>12</v>
      </c>
      <c r="E74" s="175"/>
      <c r="F74" s="176">
        <f t="shared" ref="F74:F142" si="1">G74*E74</f>
        <v>0</v>
      </c>
      <c r="G74" s="175">
        <v>100</v>
      </c>
    </row>
    <row r="75" spans="1:7" x14ac:dyDescent="0.25">
      <c r="A75" s="76">
        <v>33621690</v>
      </c>
      <c r="B75" s="177" t="s">
        <v>219</v>
      </c>
      <c r="C75" s="174" t="s">
        <v>5</v>
      </c>
      <c r="D75" s="174" t="s">
        <v>7</v>
      </c>
      <c r="E75" s="175"/>
      <c r="F75" s="176">
        <f t="shared" si="1"/>
        <v>0</v>
      </c>
      <c r="G75" s="175">
        <v>21000</v>
      </c>
    </row>
    <row r="76" spans="1:7" x14ac:dyDescent="0.25">
      <c r="A76" s="76">
        <v>33621700</v>
      </c>
      <c r="B76" s="177" t="s">
        <v>220</v>
      </c>
      <c r="C76" s="174" t="s">
        <v>5</v>
      </c>
      <c r="D76" s="174" t="s">
        <v>7</v>
      </c>
      <c r="E76" s="175"/>
      <c r="F76" s="176">
        <f t="shared" si="1"/>
        <v>0</v>
      </c>
      <c r="G76" s="175">
        <v>1500</v>
      </c>
    </row>
    <row r="77" spans="1:7" x14ac:dyDescent="0.25">
      <c r="A77" s="76">
        <v>33621700</v>
      </c>
      <c r="B77" s="177" t="s">
        <v>1002</v>
      </c>
      <c r="C77" s="174" t="s">
        <v>5</v>
      </c>
      <c r="D77" s="174" t="s">
        <v>7</v>
      </c>
      <c r="E77" s="175"/>
      <c r="F77" s="176">
        <f t="shared" si="1"/>
        <v>0</v>
      </c>
      <c r="G77" s="175">
        <v>3500</v>
      </c>
    </row>
    <row r="78" spans="1:7" x14ac:dyDescent="0.25">
      <c r="A78" s="76">
        <v>33621700</v>
      </c>
      <c r="B78" s="177" t="s">
        <v>774</v>
      </c>
      <c r="C78" s="174" t="s">
        <v>5</v>
      </c>
      <c r="D78" s="174" t="s">
        <v>7</v>
      </c>
      <c r="E78" s="175"/>
      <c r="F78" s="176">
        <f t="shared" si="1"/>
        <v>0</v>
      </c>
      <c r="G78" s="175">
        <v>4000</v>
      </c>
    </row>
    <row r="79" spans="1:7" x14ac:dyDescent="0.25">
      <c r="A79" s="76">
        <v>33621720</v>
      </c>
      <c r="B79" s="177" t="s">
        <v>768</v>
      </c>
      <c r="C79" s="174" t="s">
        <v>5</v>
      </c>
      <c r="D79" s="174" t="s">
        <v>7</v>
      </c>
      <c r="E79" s="175"/>
      <c r="F79" s="176">
        <f t="shared" si="1"/>
        <v>0</v>
      </c>
      <c r="G79" s="175">
        <v>15000</v>
      </c>
    </row>
    <row r="80" spans="1:7" x14ac:dyDescent="0.25">
      <c r="A80" s="76">
        <v>33621730</v>
      </c>
      <c r="B80" s="177" t="s">
        <v>221</v>
      </c>
      <c r="C80" s="174" t="s">
        <v>5</v>
      </c>
      <c r="D80" s="174" t="s">
        <v>14</v>
      </c>
      <c r="E80" s="175"/>
      <c r="F80" s="176">
        <f t="shared" si="1"/>
        <v>0</v>
      </c>
      <c r="G80" s="175">
        <v>200</v>
      </c>
    </row>
    <row r="81" spans="1:7" x14ac:dyDescent="0.25">
      <c r="A81" s="76">
        <v>33621450</v>
      </c>
      <c r="B81" s="177" t="s">
        <v>222</v>
      </c>
      <c r="C81" s="174" t="s">
        <v>5</v>
      </c>
      <c r="D81" s="174" t="s">
        <v>7</v>
      </c>
      <c r="E81" s="175"/>
      <c r="F81" s="176">
        <f t="shared" si="1"/>
        <v>0</v>
      </c>
      <c r="G81" s="175">
        <v>29000</v>
      </c>
    </row>
    <row r="82" spans="1:7" x14ac:dyDescent="0.25">
      <c r="A82" s="76">
        <v>33621520</v>
      </c>
      <c r="B82" s="177" t="s">
        <v>223</v>
      </c>
      <c r="C82" s="174" t="s">
        <v>5</v>
      </c>
      <c r="D82" s="174" t="s">
        <v>7</v>
      </c>
      <c r="E82" s="175"/>
      <c r="F82" s="176">
        <f t="shared" si="1"/>
        <v>0</v>
      </c>
      <c r="G82" s="175">
        <v>52000</v>
      </c>
    </row>
    <row r="83" spans="1:7" x14ac:dyDescent="0.25">
      <c r="A83" s="76">
        <v>33621510</v>
      </c>
      <c r="B83" s="177" t="s">
        <v>341</v>
      </c>
      <c r="C83" s="174" t="s">
        <v>5</v>
      </c>
      <c r="D83" s="174" t="s">
        <v>7</v>
      </c>
      <c r="E83" s="175"/>
      <c r="F83" s="176">
        <f t="shared" si="1"/>
        <v>0</v>
      </c>
      <c r="G83" s="175">
        <v>8000</v>
      </c>
    </row>
    <row r="84" spans="1:7" x14ac:dyDescent="0.25">
      <c r="A84" s="76">
        <v>33621520</v>
      </c>
      <c r="B84" s="177" t="s">
        <v>29</v>
      </c>
      <c r="C84" s="174" t="s">
        <v>5</v>
      </c>
      <c r="D84" s="174" t="s">
        <v>7</v>
      </c>
      <c r="E84" s="175"/>
      <c r="F84" s="176">
        <f t="shared" si="1"/>
        <v>0</v>
      </c>
      <c r="G84" s="175">
        <v>28000</v>
      </c>
    </row>
    <row r="85" spans="1:7" x14ac:dyDescent="0.25">
      <c r="A85" s="76">
        <v>33631150</v>
      </c>
      <c r="B85" s="177" t="s">
        <v>30</v>
      </c>
      <c r="C85" s="174" t="s">
        <v>5</v>
      </c>
      <c r="D85" s="174" t="s">
        <v>12</v>
      </c>
      <c r="E85" s="175"/>
      <c r="F85" s="176">
        <f t="shared" si="1"/>
        <v>0</v>
      </c>
      <c r="G85" s="175">
        <v>200</v>
      </c>
    </row>
    <row r="86" spans="1:7" x14ac:dyDescent="0.25">
      <c r="A86" s="76">
        <v>33631150</v>
      </c>
      <c r="B86" s="177" t="s">
        <v>31</v>
      </c>
      <c r="C86" s="174" t="s">
        <v>5</v>
      </c>
      <c r="D86" s="174" t="s">
        <v>12</v>
      </c>
      <c r="E86" s="175"/>
      <c r="F86" s="176">
        <f t="shared" si="1"/>
        <v>0</v>
      </c>
      <c r="G86" s="175">
        <v>350</v>
      </c>
    </row>
    <row r="87" spans="1:7" x14ac:dyDescent="0.25">
      <c r="A87" s="76">
        <v>33631250</v>
      </c>
      <c r="B87" s="177" t="s">
        <v>33</v>
      </c>
      <c r="C87" s="174" t="s">
        <v>5</v>
      </c>
      <c r="D87" s="174" t="s">
        <v>32</v>
      </c>
      <c r="E87" s="175"/>
      <c r="F87" s="176">
        <f t="shared" si="1"/>
        <v>0</v>
      </c>
      <c r="G87" s="175">
        <v>400</v>
      </c>
    </row>
    <row r="88" spans="1:7" x14ac:dyDescent="0.25">
      <c r="A88" s="76">
        <v>33631230</v>
      </c>
      <c r="B88" s="177" t="s">
        <v>224</v>
      </c>
      <c r="C88" s="174" t="s">
        <v>5</v>
      </c>
      <c r="D88" s="174" t="s">
        <v>32</v>
      </c>
      <c r="E88" s="175"/>
      <c r="F88" s="176">
        <f t="shared" si="1"/>
        <v>0</v>
      </c>
      <c r="G88" s="175">
        <v>130</v>
      </c>
    </row>
    <row r="89" spans="1:7" x14ac:dyDescent="0.25">
      <c r="A89" s="76">
        <v>33631260</v>
      </c>
      <c r="B89" s="177" t="s">
        <v>34</v>
      </c>
      <c r="C89" s="174" t="s">
        <v>5</v>
      </c>
      <c r="D89" s="174" t="s">
        <v>35</v>
      </c>
      <c r="E89" s="175"/>
      <c r="F89" s="176">
        <f t="shared" si="1"/>
        <v>0</v>
      </c>
      <c r="G89" s="175">
        <v>70</v>
      </c>
    </row>
    <row r="90" spans="1:7" x14ac:dyDescent="0.25">
      <c r="A90" s="76">
        <v>33631240</v>
      </c>
      <c r="B90" s="177" t="s">
        <v>225</v>
      </c>
      <c r="C90" s="174" t="s">
        <v>5</v>
      </c>
      <c r="D90" s="174" t="s">
        <v>32</v>
      </c>
      <c r="E90" s="175"/>
      <c r="F90" s="176">
        <f t="shared" si="1"/>
        <v>0</v>
      </c>
      <c r="G90" s="175">
        <v>300</v>
      </c>
    </row>
    <row r="91" spans="1:7" x14ac:dyDescent="0.25">
      <c r="A91" s="76">
        <v>33631240</v>
      </c>
      <c r="B91" s="177" t="s">
        <v>37</v>
      </c>
      <c r="C91" s="174" t="s">
        <v>5</v>
      </c>
      <c r="D91" s="174" t="s">
        <v>36</v>
      </c>
      <c r="E91" s="175"/>
      <c r="F91" s="176">
        <f t="shared" si="1"/>
        <v>0</v>
      </c>
      <c r="G91" s="175">
        <v>5</v>
      </c>
    </row>
    <row r="92" spans="1:7" x14ac:dyDescent="0.25">
      <c r="A92" s="76">
        <v>33631240</v>
      </c>
      <c r="B92" s="177" t="s">
        <v>38</v>
      </c>
      <c r="C92" s="174" t="s">
        <v>5</v>
      </c>
      <c r="D92" s="174" t="s">
        <v>32</v>
      </c>
      <c r="E92" s="175"/>
      <c r="F92" s="176">
        <f t="shared" si="1"/>
        <v>0</v>
      </c>
      <c r="G92" s="175">
        <v>500</v>
      </c>
    </row>
    <row r="93" spans="1:7" x14ac:dyDescent="0.25">
      <c r="A93" s="76">
        <v>33631240</v>
      </c>
      <c r="B93" s="177" t="s">
        <v>39</v>
      </c>
      <c r="C93" s="174" t="s">
        <v>5</v>
      </c>
      <c r="D93" s="174" t="s">
        <v>32</v>
      </c>
      <c r="E93" s="175"/>
      <c r="F93" s="176">
        <f t="shared" si="1"/>
        <v>0</v>
      </c>
      <c r="G93" s="175">
        <v>5</v>
      </c>
    </row>
    <row r="94" spans="1:7" x14ac:dyDescent="0.25">
      <c r="A94" s="76">
        <v>33631290</v>
      </c>
      <c r="B94" s="177" t="s">
        <v>226</v>
      </c>
      <c r="C94" s="174" t="s">
        <v>5</v>
      </c>
      <c r="D94" s="174" t="s">
        <v>7</v>
      </c>
      <c r="E94" s="175"/>
      <c r="F94" s="176">
        <f t="shared" si="1"/>
        <v>0</v>
      </c>
      <c r="G94" s="175">
        <v>8400</v>
      </c>
    </row>
    <row r="95" spans="1:7" x14ac:dyDescent="0.25">
      <c r="A95" s="76">
        <v>33631290</v>
      </c>
      <c r="B95" s="177" t="s">
        <v>40</v>
      </c>
      <c r="C95" s="174" t="s">
        <v>5</v>
      </c>
      <c r="D95" s="174" t="s">
        <v>23</v>
      </c>
      <c r="E95" s="175"/>
      <c r="F95" s="176">
        <f t="shared" si="1"/>
        <v>0</v>
      </c>
      <c r="G95" s="175">
        <v>400</v>
      </c>
    </row>
    <row r="96" spans="1:7" x14ac:dyDescent="0.25">
      <c r="A96" s="92">
        <v>33631300</v>
      </c>
      <c r="B96" s="182" t="s">
        <v>617</v>
      </c>
      <c r="C96" s="183" t="s">
        <v>5</v>
      </c>
      <c r="D96" s="174" t="s">
        <v>9</v>
      </c>
      <c r="E96" s="175"/>
      <c r="F96" s="176">
        <f t="shared" si="1"/>
        <v>0</v>
      </c>
      <c r="G96" s="175">
        <v>1500</v>
      </c>
    </row>
    <row r="97" spans="1:7" x14ac:dyDescent="0.25">
      <c r="A97" s="76">
        <v>33631310</v>
      </c>
      <c r="B97" s="177" t="s">
        <v>227</v>
      </c>
      <c r="C97" s="174" t="s">
        <v>5</v>
      </c>
      <c r="D97" s="174" t="s">
        <v>7</v>
      </c>
      <c r="E97" s="175"/>
      <c r="F97" s="176">
        <f t="shared" si="1"/>
        <v>0</v>
      </c>
      <c r="G97" s="175">
        <v>12000</v>
      </c>
    </row>
    <row r="98" spans="1:7" x14ac:dyDescent="0.25">
      <c r="A98" s="76">
        <v>33631310</v>
      </c>
      <c r="B98" s="177" t="s">
        <v>228</v>
      </c>
      <c r="C98" s="174" t="s">
        <v>5</v>
      </c>
      <c r="D98" s="174" t="s">
        <v>14</v>
      </c>
      <c r="E98" s="175"/>
      <c r="F98" s="176">
        <f t="shared" si="1"/>
        <v>0</v>
      </c>
      <c r="G98" s="175">
        <v>11000</v>
      </c>
    </row>
    <row r="99" spans="1:7" x14ac:dyDescent="0.25">
      <c r="A99" s="76">
        <v>33631310</v>
      </c>
      <c r="B99" s="177" t="s">
        <v>1092</v>
      </c>
      <c r="C99" s="174" t="s">
        <v>5</v>
      </c>
      <c r="D99" s="174" t="s">
        <v>7</v>
      </c>
      <c r="E99" s="175"/>
      <c r="F99" s="176">
        <f t="shared" si="1"/>
        <v>0</v>
      </c>
      <c r="G99" s="175">
        <v>2000</v>
      </c>
    </row>
    <row r="100" spans="1:7" x14ac:dyDescent="0.25">
      <c r="A100" s="76">
        <v>33631360</v>
      </c>
      <c r="B100" s="177" t="s">
        <v>229</v>
      </c>
      <c r="C100" s="174" t="s">
        <v>5</v>
      </c>
      <c r="D100" s="174" t="s">
        <v>9</v>
      </c>
      <c r="E100" s="175"/>
      <c r="F100" s="176">
        <f t="shared" si="1"/>
        <v>0</v>
      </c>
      <c r="G100" s="175">
        <v>45</v>
      </c>
    </row>
    <row r="101" spans="1:7" x14ac:dyDescent="0.25">
      <c r="A101" s="76">
        <v>33631370</v>
      </c>
      <c r="B101" s="177" t="s">
        <v>230</v>
      </c>
      <c r="C101" s="174" t="s">
        <v>5</v>
      </c>
      <c r="D101" s="174" t="s">
        <v>9</v>
      </c>
      <c r="E101" s="175"/>
      <c r="F101" s="176">
        <f t="shared" si="1"/>
        <v>0</v>
      </c>
      <c r="G101" s="175">
        <v>600</v>
      </c>
    </row>
    <row r="102" spans="1:7" x14ac:dyDescent="0.25">
      <c r="A102" s="76">
        <v>33631410</v>
      </c>
      <c r="B102" s="177" t="s">
        <v>693</v>
      </c>
      <c r="C102" s="174" t="s">
        <v>5</v>
      </c>
      <c r="D102" s="174" t="s">
        <v>7</v>
      </c>
      <c r="E102" s="175"/>
      <c r="F102" s="176">
        <f t="shared" si="1"/>
        <v>0</v>
      </c>
      <c r="G102" s="175">
        <v>200</v>
      </c>
    </row>
    <row r="103" spans="1:7" x14ac:dyDescent="0.25">
      <c r="A103" s="76">
        <v>33631420</v>
      </c>
      <c r="B103" s="177" t="s">
        <v>694</v>
      </c>
      <c r="C103" s="174" t="s">
        <v>5</v>
      </c>
      <c r="D103" s="174" t="s">
        <v>7</v>
      </c>
      <c r="E103" s="175"/>
      <c r="F103" s="176">
        <f t="shared" si="1"/>
        <v>0</v>
      </c>
      <c r="G103" s="175">
        <v>200</v>
      </c>
    </row>
    <row r="104" spans="1:7" x14ac:dyDescent="0.25">
      <c r="A104" s="76">
        <v>33641413</v>
      </c>
      <c r="B104" s="177" t="s">
        <v>231</v>
      </c>
      <c r="C104" s="174" t="s">
        <v>5</v>
      </c>
      <c r="D104" s="174" t="s">
        <v>9</v>
      </c>
      <c r="E104" s="175"/>
      <c r="F104" s="176">
        <f t="shared" si="1"/>
        <v>0</v>
      </c>
      <c r="G104" s="175">
        <v>7040</v>
      </c>
    </row>
    <row r="105" spans="1:7" x14ac:dyDescent="0.25">
      <c r="A105" s="76" t="s">
        <v>549</v>
      </c>
      <c r="B105" s="177" t="s">
        <v>602</v>
      </c>
      <c r="C105" s="174" t="s">
        <v>5</v>
      </c>
      <c r="D105" s="174" t="s">
        <v>8</v>
      </c>
      <c r="E105" s="175"/>
      <c r="F105" s="176">
        <f t="shared" si="1"/>
        <v>0</v>
      </c>
      <c r="G105" s="175">
        <v>100</v>
      </c>
    </row>
    <row r="106" spans="1:7" x14ac:dyDescent="0.25">
      <c r="A106" s="76" t="s">
        <v>549</v>
      </c>
      <c r="B106" s="177" t="s">
        <v>1003</v>
      </c>
      <c r="C106" s="174" t="s">
        <v>5</v>
      </c>
      <c r="D106" s="174" t="s">
        <v>8</v>
      </c>
      <c r="E106" s="175"/>
      <c r="F106" s="176">
        <f t="shared" si="1"/>
        <v>0</v>
      </c>
      <c r="G106" s="175">
        <v>200</v>
      </c>
    </row>
    <row r="107" spans="1:7" x14ac:dyDescent="0.25">
      <c r="A107" s="197">
        <v>33642210</v>
      </c>
      <c r="B107" s="177" t="s">
        <v>366</v>
      </c>
      <c r="C107" s="174" t="s">
        <v>5</v>
      </c>
      <c r="D107" s="174" t="s">
        <v>7</v>
      </c>
      <c r="E107" s="175"/>
      <c r="F107" s="176">
        <f t="shared" si="1"/>
        <v>0</v>
      </c>
      <c r="G107" s="175">
        <v>500</v>
      </c>
    </row>
    <row r="108" spans="1:7" x14ac:dyDescent="0.25">
      <c r="A108" s="76">
        <v>33642220</v>
      </c>
      <c r="B108" s="177" t="s">
        <v>369</v>
      </c>
      <c r="C108" s="174" t="s">
        <v>5</v>
      </c>
      <c r="D108" s="174" t="s">
        <v>7</v>
      </c>
      <c r="E108" s="175"/>
      <c r="F108" s="176">
        <f t="shared" si="1"/>
        <v>0</v>
      </c>
      <c r="G108" s="175">
        <v>4100</v>
      </c>
    </row>
    <row r="109" spans="1:7" x14ac:dyDescent="0.25">
      <c r="A109" s="76" t="s">
        <v>500</v>
      </c>
      <c r="B109" s="177" t="s">
        <v>232</v>
      </c>
      <c r="C109" s="174" t="s">
        <v>5</v>
      </c>
      <c r="D109" s="174" t="s">
        <v>9</v>
      </c>
      <c r="E109" s="175"/>
      <c r="F109" s="176">
        <f t="shared" si="1"/>
        <v>0</v>
      </c>
      <c r="G109" s="175">
        <v>1500</v>
      </c>
    </row>
    <row r="110" spans="1:7" x14ac:dyDescent="0.25">
      <c r="A110" s="76" t="s">
        <v>501</v>
      </c>
      <c r="B110" s="177" t="s">
        <v>367</v>
      </c>
      <c r="C110" s="174" t="s">
        <v>5</v>
      </c>
      <c r="D110" s="174" t="s">
        <v>7</v>
      </c>
      <c r="E110" s="175"/>
      <c r="F110" s="176">
        <f t="shared" si="1"/>
        <v>0</v>
      </c>
      <c r="G110" s="175">
        <v>2000</v>
      </c>
    </row>
    <row r="111" spans="1:7" x14ac:dyDescent="0.25">
      <c r="A111" s="76" t="s">
        <v>502</v>
      </c>
      <c r="B111" s="177" t="s">
        <v>233</v>
      </c>
      <c r="C111" s="174" t="s">
        <v>5</v>
      </c>
      <c r="D111" s="174" t="s">
        <v>23</v>
      </c>
      <c r="E111" s="175"/>
      <c r="F111" s="176">
        <f t="shared" si="1"/>
        <v>0</v>
      </c>
      <c r="G111" s="175">
        <v>300</v>
      </c>
    </row>
    <row r="112" spans="1:7" x14ac:dyDescent="0.25">
      <c r="A112" s="76" t="s">
        <v>502</v>
      </c>
      <c r="B112" s="177" t="s">
        <v>234</v>
      </c>
      <c r="C112" s="174" t="s">
        <v>5</v>
      </c>
      <c r="D112" s="174" t="s">
        <v>23</v>
      </c>
      <c r="E112" s="175"/>
      <c r="F112" s="176">
        <f t="shared" si="1"/>
        <v>0</v>
      </c>
      <c r="G112" s="175">
        <v>200</v>
      </c>
    </row>
    <row r="113" spans="1:7" x14ac:dyDescent="0.25">
      <c r="A113" s="76" t="s">
        <v>502</v>
      </c>
      <c r="B113" s="177" t="s">
        <v>1097</v>
      </c>
      <c r="C113" s="174" t="s">
        <v>5</v>
      </c>
      <c r="D113" s="174" t="s">
        <v>27</v>
      </c>
      <c r="E113" s="175"/>
      <c r="F113" s="176">
        <f t="shared" si="1"/>
        <v>0</v>
      </c>
      <c r="G113" s="175">
        <v>4000</v>
      </c>
    </row>
    <row r="114" spans="1:7" x14ac:dyDescent="0.25">
      <c r="A114" s="76" t="s">
        <v>502</v>
      </c>
      <c r="B114" s="177" t="s">
        <v>775</v>
      </c>
      <c r="C114" s="174" t="s">
        <v>5</v>
      </c>
      <c r="D114" s="174" t="s">
        <v>23</v>
      </c>
      <c r="E114" s="175"/>
      <c r="F114" s="176">
        <f t="shared" si="1"/>
        <v>0</v>
      </c>
      <c r="G114" s="175">
        <v>250</v>
      </c>
    </row>
    <row r="115" spans="1:7" x14ac:dyDescent="0.25">
      <c r="A115" s="76" t="s">
        <v>502</v>
      </c>
      <c r="B115" s="177" t="s">
        <v>1130</v>
      </c>
      <c r="C115" s="174" t="s">
        <v>5</v>
      </c>
      <c r="D115" s="174" t="s">
        <v>23</v>
      </c>
      <c r="E115" s="175"/>
      <c r="F115" s="176">
        <f t="shared" si="1"/>
        <v>0</v>
      </c>
      <c r="G115" s="175">
        <v>70</v>
      </c>
    </row>
    <row r="116" spans="1:7" x14ac:dyDescent="0.25">
      <c r="A116" s="76" t="s">
        <v>504</v>
      </c>
      <c r="B116" s="177" t="s">
        <v>372</v>
      </c>
      <c r="C116" s="174" t="s">
        <v>5</v>
      </c>
      <c r="D116" s="174" t="s">
        <v>7</v>
      </c>
      <c r="E116" s="175"/>
      <c r="F116" s="176">
        <f t="shared" si="1"/>
        <v>0</v>
      </c>
      <c r="G116" s="175">
        <v>200</v>
      </c>
    </row>
    <row r="117" spans="1:7" x14ac:dyDescent="0.25">
      <c r="A117" s="76" t="s">
        <v>504</v>
      </c>
      <c r="B117" s="177" t="s">
        <v>236</v>
      </c>
      <c r="C117" s="174" t="s">
        <v>5</v>
      </c>
      <c r="D117" s="174" t="s">
        <v>41</v>
      </c>
      <c r="E117" s="175"/>
      <c r="F117" s="176">
        <f t="shared" si="1"/>
        <v>0</v>
      </c>
      <c r="G117" s="175">
        <v>300</v>
      </c>
    </row>
    <row r="118" spans="1:7" x14ac:dyDescent="0.25">
      <c r="A118" s="76" t="s">
        <v>505</v>
      </c>
      <c r="B118" s="177" t="s">
        <v>237</v>
      </c>
      <c r="C118" s="174" t="s">
        <v>5</v>
      </c>
      <c r="D118" s="174" t="s">
        <v>23</v>
      </c>
      <c r="E118" s="175"/>
      <c r="F118" s="176">
        <f t="shared" si="1"/>
        <v>0</v>
      </c>
      <c r="G118" s="175">
        <v>8200</v>
      </c>
    </row>
    <row r="119" spans="1:7" x14ac:dyDescent="0.25">
      <c r="A119" s="76" t="s">
        <v>505</v>
      </c>
      <c r="B119" s="177" t="s">
        <v>854</v>
      </c>
      <c r="C119" s="174" t="s">
        <v>5</v>
      </c>
      <c r="D119" s="174" t="s">
        <v>23</v>
      </c>
      <c r="E119" s="175"/>
      <c r="F119" s="176">
        <f t="shared" si="1"/>
        <v>0</v>
      </c>
      <c r="G119" s="175">
        <v>80</v>
      </c>
    </row>
    <row r="120" spans="1:7" x14ac:dyDescent="0.25">
      <c r="A120" s="76" t="s">
        <v>511</v>
      </c>
      <c r="B120" s="177" t="s">
        <v>330</v>
      </c>
      <c r="C120" s="174" t="s">
        <v>5</v>
      </c>
      <c r="D120" s="174" t="s">
        <v>7</v>
      </c>
      <c r="E120" s="175"/>
      <c r="F120" s="176">
        <f t="shared" si="1"/>
        <v>0</v>
      </c>
      <c r="G120" s="175">
        <v>200</v>
      </c>
    </row>
    <row r="121" spans="1:7" x14ac:dyDescent="0.25">
      <c r="A121" s="76" t="s">
        <v>506</v>
      </c>
      <c r="B121" s="177" t="s">
        <v>695</v>
      </c>
      <c r="C121" s="174" t="s">
        <v>5</v>
      </c>
      <c r="D121" s="174" t="s">
        <v>23</v>
      </c>
      <c r="E121" s="175"/>
      <c r="F121" s="176">
        <f t="shared" si="1"/>
        <v>0</v>
      </c>
      <c r="G121" s="175">
        <v>50</v>
      </c>
    </row>
    <row r="122" spans="1:7" x14ac:dyDescent="0.25">
      <c r="A122" s="76" t="s">
        <v>503</v>
      </c>
      <c r="B122" s="177" t="s">
        <v>371</v>
      </c>
      <c r="C122" s="174" t="s">
        <v>5</v>
      </c>
      <c r="D122" s="174" t="s">
        <v>7</v>
      </c>
      <c r="E122" s="175"/>
      <c r="F122" s="176">
        <f t="shared" si="1"/>
        <v>0</v>
      </c>
      <c r="G122" s="175">
        <v>70</v>
      </c>
    </row>
    <row r="123" spans="1:7" x14ac:dyDescent="0.25">
      <c r="A123" s="76" t="s">
        <v>508</v>
      </c>
      <c r="B123" s="177" t="s">
        <v>238</v>
      </c>
      <c r="C123" s="174" t="s">
        <v>5</v>
      </c>
      <c r="D123" s="174" t="s">
        <v>23</v>
      </c>
      <c r="E123" s="175"/>
      <c r="F123" s="176">
        <f t="shared" si="1"/>
        <v>0</v>
      </c>
      <c r="G123" s="175">
        <v>450</v>
      </c>
    </row>
    <row r="124" spans="1:7" x14ac:dyDescent="0.25">
      <c r="A124" s="76" t="s">
        <v>510</v>
      </c>
      <c r="B124" s="177" t="s">
        <v>288</v>
      </c>
      <c r="C124" s="174" t="s">
        <v>5</v>
      </c>
      <c r="D124" s="174" t="s">
        <v>23</v>
      </c>
      <c r="E124" s="175"/>
      <c r="F124" s="176">
        <f t="shared" si="1"/>
        <v>0</v>
      </c>
      <c r="G124" s="175">
        <v>2500</v>
      </c>
    </row>
    <row r="125" spans="1:7" x14ac:dyDescent="0.25">
      <c r="A125" s="76" t="s">
        <v>545</v>
      </c>
      <c r="B125" s="177" t="s">
        <v>392</v>
      </c>
      <c r="C125" s="183" t="s">
        <v>5</v>
      </c>
      <c r="D125" s="174" t="s">
        <v>8</v>
      </c>
      <c r="E125" s="175"/>
      <c r="F125" s="176">
        <f t="shared" si="1"/>
        <v>0</v>
      </c>
      <c r="G125" s="175">
        <v>120</v>
      </c>
    </row>
    <row r="126" spans="1:7" x14ac:dyDescent="0.25">
      <c r="A126" s="76" t="s">
        <v>512</v>
      </c>
      <c r="B126" s="177" t="s">
        <v>696</v>
      </c>
      <c r="C126" s="174" t="s">
        <v>5</v>
      </c>
      <c r="D126" s="174" t="s">
        <v>7</v>
      </c>
      <c r="E126" s="175"/>
      <c r="F126" s="176">
        <f t="shared" si="1"/>
        <v>0</v>
      </c>
      <c r="G126" s="175">
        <v>5</v>
      </c>
    </row>
    <row r="127" spans="1:7" x14ac:dyDescent="0.25">
      <c r="A127" s="76" t="s">
        <v>513</v>
      </c>
      <c r="B127" s="177" t="s">
        <v>239</v>
      </c>
      <c r="C127" s="174" t="s">
        <v>5</v>
      </c>
      <c r="D127" s="174" t="s">
        <v>7</v>
      </c>
      <c r="E127" s="175"/>
      <c r="F127" s="176">
        <f t="shared" si="1"/>
        <v>0</v>
      </c>
      <c r="G127" s="175">
        <v>2900</v>
      </c>
    </row>
    <row r="128" spans="1:7" x14ac:dyDescent="0.25">
      <c r="A128" s="76" t="s">
        <v>513</v>
      </c>
      <c r="B128" s="177" t="s">
        <v>240</v>
      </c>
      <c r="C128" s="174" t="s">
        <v>5</v>
      </c>
      <c r="D128" s="174" t="s">
        <v>23</v>
      </c>
      <c r="E128" s="175"/>
      <c r="F128" s="176">
        <f t="shared" si="1"/>
        <v>0</v>
      </c>
      <c r="G128" s="175">
        <v>220</v>
      </c>
    </row>
    <row r="129" spans="1:7" x14ac:dyDescent="0.25">
      <c r="A129" s="76">
        <v>33631200</v>
      </c>
      <c r="B129" s="177" t="s">
        <v>42</v>
      </c>
      <c r="C129" s="174" t="s">
        <v>5</v>
      </c>
      <c r="D129" s="174" t="s">
        <v>12</v>
      </c>
      <c r="E129" s="175"/>
      <c r="F129" s="176">
        <f t="shared" si="1"/>
        <v>0</v>
      </c>
      <c r="G129" s="175">
        <v>70</v>
      </c>
    </row>
    <row r="130" spans="1:7" x14ac:dyDescent="0.25">
      <c r="A130" s="76">
        <v>33631200</v>
      </c>
      <c r="B130" s="177" t="s">
        <v>1089</v>
      </c>
      <c r="C130" s="174" t="s">
        <v>5</v>
      </c>
      <c r="D130" s="174" t="s">
        <v>7</v>
      </c>
      <c r="E130" s="175"/>
      <c r="F130" s="176">
        <f t="shared" si="1"/>
        <v>0</v>
      </c>
      <c r="G130" s="175">
        <v>200</v>
      </c>
    </row>
    <row r="131" spans="1:7" x14ac:dyDescent="0.25">
      <c r="A131" s="76">
        <v>33631110</v>
      </c>
      <c r="B131" s="177" t="s">
        <v>241</v>
      </c>
      <c r="C131" s="174" t="s">
        <v>5</v>
      </c>
      <c r="D131" s="174" t="s">
        <v>7</v>
      </c>
      <c r="E131" s="175"/>
      <c r="F131" s="176">
        <f t="shared" si="1"/>
        <v>0</v>
      </c>
      <c r="G131" s="175">
        <v>800</v>
      </c>
    </row>
    <row r="132" spans="1:7" x14ac:dyDescent="0.25">
      <c r="A132" s="76">
        <v>33631110</v>
      </c>
      <c r="B132" s="177" t="s">
        <v>793</v>
      </c>
      <c r="C132" s="174" t="s">
        <v>5</v>
      </c>
      <c r="D132" s="174" t="s">
        <v>7</v>
      </c>
      <c r="E132" s="175"/>
      <c r="F132" s="176">
        <f t="shared" si="1"/>
        <v>0</v>
      </c>
      <c r="G132" s="175">
        <v>200</v>
      </c>
    </row>
    <row r="133" spans="1:7" x14ac:dyDescent="0.25">
      <c r="A133" s="76">
        <v>33631110</v>
      </c>
      <c r="B133" s="177" t="s">
        <v>1093</v>
      </c>
      <c r="C133" s="174" t="s">
        <v>5</v>
      </c>
      <c r="D133" s="174" t="s">
        <v>7</v>
      </c>
      <c r="E133" s="175"/>
      <c r="F133" s="176">
        <f t="shared" si="1"/>
        <v>0</v>
      </c>
      <c r="G133" s="175">
        <v>200</v>
      </c>
    </row>
    <row r="134" spans="1:7" x14ac:dyDescent="0.25">
      <c r="A134" s="76" t="s">
        <v>792</v>
      </c>
      <c r="B134" s="177" t="s">
        <v>794</v>
      </c>
      <c r="C134" s="174" t="s">
        <v>5</v>
      </c>
      <c r="D134" s="174" t="s">
        <v>7</v>
      </c>
      <c r="E134" s="175"/>
      <c r="F134" s="176">
        <f t="shared" si="1"/>
        <v>0</v>
      </c>
      <c r="G134" s="175">
        <v>100</v>
      </c>
    </row>
    <row r="135" spans="1:7" x14ac:dyDescent="0.25">
      <c r="A135" s="76" t="s">
        <v>520</v>
      </c>
      <c r="B135" s="177" t="s">
        <v>242</v>
      </c>
      <c r="C135" s="174" t="s">
        <v>5</v>
      </c>
      <c r="D135" s="174" t="s">
        <v>23</v>
      </c>
      <c r="E135" s="175"/>
      <c r="F135" s="176">
        <f t="shared" si="1"/>
        <v>0</v>
      </c>
      <c r="G135" s="175">
        <v>700</v>
      </c>
    </row>
    <row r="136" spans="1:7" x14ac:dyDescent="0.25">
      <c r="A136" s="76" t="s">
        <v>522</v>
      </c>
      <c r="B136" s="177" t="s">
        <v>243</v>
      </c>
      <c r="C136" s="174" t="s">
        <v>5</v>
      </c>
      <c r="D136" s="174" t="s">
        <v>23</v>
      </c>
      <c r="E136" s="175"/>
      <c r="F136" s="176">
        <f t="shared" si="1"/>
        <v>0</v>
      </c>
      <c r="G136" s="175">
        <v>3</v>
      </c>
    </row>
    <row r="137" spans="1:7" x14ac:dyDescent="0.25">
      <c r="A137" s="76" t="s">
        <v>759</v>
      </c>
      <c r="B137" s="198" t="s">
        <v>758</v>
      </c>
      <c r="C137" s="174" t="s">
        <v>5</v>
      </c>
      <c r="D137" s="174" t="s">
        <v>14</v>
      </c>
      <c r="E137" s="175"/>
      <c r="F137" s="176">
        <f t="shared" si="1"/>
        <v>0</v>
      </c>
      <c r="G137" s="175">
        <v>300</v>
      </c>
    </row>
    <row r="138" spans="1:7" x14ac:dyDescent="0.25">
      <c r="A138" s="76" t="s">
        <v>767</v>
      </c>
      <c r="B138" s="198" t="s">
        <v>760</v>
      </c>
      <c r="C138" s="174" t="s">
        <v>5</v>
      </c>
      <c r="D138" s="174" t="s">
        <v>14</v>
      </c>
      <c r="E138" s="175"/>
      <c r="F138" s="176">
        <f t="shared" si="1"/>
        <v>0</v>
      </c>
      <c r="G138" s="175">
        <v>400</v>
      </c>
    </row>
    <row r="139" spans="1:7" x14ac:dyDescent="0.25">
      <c r="A139" s="76" t="s">
        <v>523</v>
      </c>
      <c r="B139" s="177" t="s">
        <v>244</v>
      </c>
      <c r="C139" s="174" t="s">
        <v>5</v>
      </c>
      <c r="D139" s="174" t="s">
        <v>7</v>
      </c>
      <c r="E139" s="175"/>
      <c r="F139" s="176">
        <f t="shared" si="1"/>
        <v>0</v>
      </c>
      <c r="G139" s="175">
        <v>5400</v>
      </c>
    </row>
    <row r="140" spans="1:7" x14ac:dyDescent="0.25">
      <c r="A140" s="189">
        <v>33690000</v>
      </c>
      <c r="B140" s="177" t="s">
        <v>45</v>
      </c>
      <c r="C140" s="174" t="s">
        <v>5</v>
      </c>
      <c r="D140" s="174" t="s">
        <v>23</v>
      </c>
      <c r="E140" s="175"/>
      <c r="F140" s="176">
        <f t="shared" si="1"/>
        <v>0</v>
      </c>
      <c r="G140" s="175">
        <v>350</v>
      </c>
    </row>
    <row r="141" spans="1:7" x14ac:dyDescent="0.25">
      <c r="A141" s="189">
        <v>33690000</v>
      </c>
      <c r="B141" s="177" t="s">
        <v>757</v>
      </c>
      <c r="C141" s="174" t="s">
        <v>5</v>
      </c>
      <c r="D141" s="174" t="s">
        <v>23</v>
      </c>
      <c r="E141" s="175"/>
      <c r="F141" s="176">
        <f t="shared" si="1"/>
        <v>0</v>
      </c>
      <c r="G141" s="175">
        <v>200</v>
      </c>
    </row>
    <row r="142" spans="1:7" x14ac:dyDescent="0.25">
      <c r="A142" s="76">
        <v>33621370</v>
      </c>
      <c r="B142" s="177" t="s">
        <v>363</v>
      </c>
      <c r="C142" s="174" t="s">
        <v>5</v>
      </c>
      <c r="D142" s="174" t="s">
        <v>7</v>
      </c>
      <c r="E142" s="175"/>
      <c r="F142" s="176">
        <f t="shared" si="1"/>
        <v>0</v>
      </c>
      <c r="G142" s="175">
        <v>4000</v>
      </c>
    </row>
    <row r="143" spans="1:7" x14ac:dyDescent="0.25">
      <c r="A143" s="76">
        <v>33621370</v>
      </c>
      <c r="B143" s="177" t="s">
        <v>364</v>
      </c>
      <c r="C143" s="174" t="s">
        <v>5</v>
      </c>
      <c r="D143" s="174" t="s">
        <v>7</v>
      </c>
      <c r="E143" s="175"/>
      <c r="F143" s="176">
        <f t="shared" ref="F143:F207" si="2">G143*E143</f>
        <v>0</v>
      </c>
      <c r="G143" s="175">
        <v>4000</v>
      </c>
    </row>
    <row r="144" spans="1:7" x14ac:dyDescent="0.25">
      <c r="A144" s="76" t="s">
        <v>585</v>
      </c>
      <c r="B144" s="177" t="s">
        <v>298</v>
      </c>
      <c r="C144" s="174" t="s">
        <v>5</v>
      </c>
      <c r="D144" s="174" t="s">
        <v>27</v>
      </c>
      <c r="E144" s="175"/>
      <c r="F144" s="176">
        <f t="shared" si="2"/>
        <v>0</v>
      </c>
      <c r="G144" s="175">
        <v>600</v>
      </c>
    </row>
    <row r="145" spans="1:7" x14ac:dyDescent="0.25">
      <c r="A145" s="189">
        <v>33690000</v>
      </c>
      <c r="B145" s="177" t="s">
        <v>46</v>
      </c>
      <c r="C145" s="174" t="s">
        <v>5</v>
      </c>
      <c r="D145" s="174" t="s">
        <v>27</v>
      </c>
      <c r="E145" s="175"/>
      <c r="F145" s="176">
        <f t="shared" si="2"/>
        <v>0</v>
      </c>
      <c r="G145" s="175">
        <v>2000</v>
      </c>
    </row>
    <row r="146" spans="1:7" x14ac:dyDescent="0.25">
      <c r="A146" s="92">
        <v>33661110</v>
      </c>
      <c r="B146" s="182" t="s">
        <v>629</v>
      </c>
      <c r="C146" s="183" t="s">
        <v>5</v>
      </c>
      <c r="D146" s="174" t="s">
        <v>23</v>
      </c>
      <c r="E146" s="175"/>
      <c r="F146" s="176">
        <f t="shared" si="2"/>
        <v>0</v>
      </c>
      <c r="G146" s="175">
        <v>110</v>
      </c>
    </row>
    <row r="147" spans="1:7" x14ac:dyDescent="0.25">
      <c r="A147" s="76" t="s">
        <v>524</v>
      </c>
      <c r="B147" s="177" t="s">
        <v>245</v>
      </c>
      <c r="C147" s="174" t="s">
        <v>5</v>
      </c>
      <c r="D147" s="174" t="s">
        <v>9</v>
      </c>
      <c r="E147" s="175"/>
      <c r="F147" s="176">
        <f t="shared" si="2"/>
        <v>0</v>
      </c>
      <c r="G147" s="175">
        <v>15</v>
      </c>
    </row>
    <row r="148" spans="1:7" x14ac:dyDescent="0.25">
      <c r="A148" s="76" t="s">
        <v>525</v>
      </c>
      <c r="B148" s="177" t="s">
        <v>246</v>
      </c>
      <c r="C148" s="174" t="s">
        <v>5</v>
      </c>
      <c r="D148" s="174" t="s">
        <v>23</v>
      </c>
      <c r="E148" s="175"/>
      <c r="F148" s="176">
        <f t="shared" si="2"/>
        <v>0</v>
      </c>
      <c r="G148" s="175">
        <v>300</v>
      </c>
    </row>
    <row r="149" spans="1:7" x14ac:dyDescent="0.25">
      <c r="A149" s="76" t="s">
        <v>525</v>
      </c>
      <c r="B149" s="177" t="s">
        <v>776</v>
      </c>
      <c r="C149" s="174" t="s">
        <v>5</v>
      </c>
      <c r="D149" s="174" t="s">
        <v>23</v>
      </c>
      <c r="E149" s="175"/>
      <c r="F149" s="176">
        <f t="shared" si="2"/>
        <v>0</v>
      </c>
      <c r="G149" s="175">
        <v>100</v>
      </c>
    </row>
    <row r="150" spans="1:7" x14ac:dyDescent="0.25">
      <c r="A150" s="76" t="s">
        <v>526</v>
      </c>
      <c r="B150" s="177" t="s">
        <v>247</v>
      </c>
      <c r="C150" s="174" t="s">
        <v>5</v>
      </c>
      <c r="D150" s="174" t="s">
        <v>9</v>
      </c>
      <c r="E150" s="175"/>
      <c r="F150" s="176">
        <f t="shared" si="2"/>
        <v>0</v>
      </c>
      <c r="G150" s="181">
        <v>1400</v>
      </c>
    </row>
    <row r="151" spans="1:7" x14ac:dyDescent="0.25">
      <c r="A151" s="76" t="s">
        <v>527</v>
      </c>
      <c r="B151" s="177" t="s">
        <v>47</v>
      </c>
      <c r="C151" s="174" t="s">
        <v>5</v>
      </c>
      <c r="D151" s="174" t="s">
        <v>9</v>
      </c>
      <c r="E151" s="175"/>
      <c r="F151" s="176">
        <f t="shared" si="2"/>
        <v>0</v>
      </c>
      <c r="G151" s="175">
        <v>60</v>
      </c>
    </row>
    <row r="152" spans="1:7" x14ac:dyDescent="0.25">
      <c r="A152" s="76" t="s">
        <v>527</v>
      </c>
      <c r="B152" s="177" t="s">
        <v>48</v>
      </c>
      <c r="C152" s="174" t="s">
        <v>5</v>
      </c>
      <c r="D152" s="174" t="s">
        <v>9</v>
      </c>
      <c r="E152" s="175"/>
      <c r="F152" s="176">
        <f t="shared" si="2"/>
        <v>0</v>
      </c>
      <c r="G152" s="175">
        <v>170</v>
      </c>
    </row>
    <row r="153" spans="1:7" x14ac:dyDescent="0.25">
      <c r="A153" s="76" t="s">
        <v>528</v>
      </c>
      <c r="B153" s="177" t="s">
        <v>697</v>
      </c>
      <c r="C153" s="174" t="s">
        <v>5</v>
      </c>
      <c r="D153" s="174" t="s">
        <v>23</v>
      </c>
      <c r="E153" s="175"/>
      <c r="F153" s="176">
        <f t="shared" si="2"/>
        <v>0</v>
      </c>
      <c r="G153" s="175">
        <v>50</v>
      </c>
    </row>
    <row r="154" spans="1:7" x14ac:dyDescent="0.25">
      <c r="A154" s="76" t="s">
        <v>728</v>
      </c>
      <c r="B154" s="177" t="s">
        <v>729</v>
      </c>
      <c r="C154" s="174" t="s">
        <v>5</v>
      </c>
      <c r="D154" s="174" t="s">
        <v>12</v>
      </c>
      <c r="E154" s="175"/>
      <c r="F154" s="176">
        <f t="shared" si="2"/>
        <v>0</v>
      </c>
      <c r="G154" s="175">
        <v>30</v>
      </c>
    </row>
    <row r="155" spans="1:7" x14ac:dyDescent="0.25">
      <c r="A155" s="76" t="s">
        <v>528</v>
      </c>
      <c r="B155" s="177" t="s">
        <v>698</v>
      </c>
      <c r="C155" s="174" t="s">
        <v>5</v>
      </c>
      <c r="D155" s="174" t="s">
        <v>9</v>
      </c>
      <c r="E155" s="175"/>
      <c r="F155" s="176">
        <f t="shared" si="2"/>
        <v>0</v>
      </c>
      <c r="G155" s="175">
        <v>100</v>
      </c>
    </row>
    <row r="156" spans="1:7" x14ac:dyDescent="0.25">
      <c r="A156" s="76" t="s">
        <v>528</v>
      </c>
      <c r="B156" s="177" t="s">
        <v>699</v>
      </c>
      <c r="C156" s="174" t="s">
        <v>5</v>
      </c>
      <c r="D156" s="174" t="s">
        <v>9</v>
      </c>
      <c r="E156" s="175"/>
      <c r="F156" s="176">
        <f t="shared" si="2"/>
        <v>0</v>
      </c>
      <c r="G156" s="175">
        <v>100</v>
      </c>
    </row>
    <row r="157" spans="1:7" x14ac:dyDescent="0.25">
      <c r="A157" s="76" t="s">
        <v>529</v>
      </c>
      <c r="B157" s="177" t="s">
        <v>49</v>
      </c>
      <c r="C157" s="174" t="s">
        <v>5</v>
      </c>
      <c r="D157" s="174" t="s">
        <v>9</v>
      </c>
      <c r="E157" s="175"/>
      <c r="F157" s="176">
        <f t="shared" si="2"/>
        <v>0</v>
      </c>
      <c r="G157" s="175">
        <v>15400</v>
      </c>
    </row>
    <row r="158" spans="1:7" ht="27" x14ac:dyDescent="0.25">
      <c r="A158" s="76" t="s">
        <v>828</v>
      </c>
      <c r="B158" s="153" t="s">
        <v>858</v>
      </c>
      <c r="C158" s="174" t="s">
        <v>5</v>
      </c>
      <c r="D158" s="174" t="s">
        <v>14</v>
      </c>
      <c r="E158" s="195"/>
      <c r="F158" s="176">
        <f t="shared" si="2"/>
        <v>0</v>
      </c>
      <c r="G158" s="195">
        <v>5400</v>
      </c>
    </row>
    <row r="159" spans="1:7" x14ac:dyDescent="0.25">
      <c r="A159" s="76" t="s">
        <v>530</v>
      </c>
      <c r="B159" s="177" t="s">
        <v>398</v>
      </c>
      <c r="C159" s="183" t="s">
        <v>5</v>
      </c>
      <c r="D159" s="174" t="s">
        <v>7</v>
      </c>
      <c r="E159" s="175"/>
      <c r="F159" s="176">
        <f t="shared" si="2"/>
        <v>0</v>
      </c>
      <c r="G159" s="175">
        <v>500</v>
      </c>
    </row>
    <row r="160" spans="1:7" ht="54" x14ac:dyDescent="0.25">
      <c r="A160" s="76" t="s">
        <v>527</v>
      </c>
      <c r="B160" s="199" t="s">
        <v>725</v>
      </c>
      <c r="C160" s="193" t="s">
        <v>5</v>
      </c>
      <c r="D160" s="193" t="s">
        <v>9</v>
      </c>
      <c r="E160" s="195"/>
      <c r="F160" s="176">
        <f t="shared" si="2"/>
        <v>0</v>
      </c>
      <c r="G160" s="181">
        <v>250</v>
      </c>
    </row>
    <row r="161" spans="1:7" x14ac:dyDescent="0.25">
      <c r="A161" s="76" t="s">
        <v>528</v>
      </c>
      <c r="B161" s="192" t="s">
        <v>717</v>
      </c>
      <c r="C161" s="193" t="s">
        <v>5</v>
      </c>
      <c r="D161" s="193" t="s">
        <v>9</v>
      </c>
      <c r="E161" s="195"/>
      <c r="F161" s="176">
        <f t="shared" si="2"/>
        <v>0</v>
      </c>
      <c r="G161" s="195">
        <v>1200</v>
      </c>
    </row>
    <row r="162" spans="1:7" x14ac:dyDescent="0.25">
      <c r="A162" s="189">
        <v>33690000</v>
      </c>
      <c r="B162" s="177" t="s">
        <v>50</v>
      </c>
      <c r="C162" s="174" t="s">
        <v>5</v>
      </c>
      <c r="D162" s="174" t="s">
        <v>9</v>
      </c>
      <c r="E162" s="175"/>
      <c r="F162" s="176">
        <f t="shared" si="2"/>
        <v>0</v>
      </c>
      <c r="G162" s="175">
        <v>70</v>
      </c>
    </row>
    <row r="163" spans="1:7" x14ac:dyDescent="0.25">
      <c r="A163" s="189">
        <v>33690000</v>
      </c>
      <c r="B163" s="177" t="s">
        <v>1084</v>
      </c>
      <c r="C163" s="174"/>
      <c r="D163" s="174" t="s">
        <v>7</v>
      </c>
      <c r="E163" s="175"/>
      <c r="F163" s="176">
        <f t="shared" si="2"/>
        <v>0</v>
      </c>
      <c r="G163" s="175">
        <v>2000</v>
      </c>
    </row>
    <row r="164" spans="1:7" x14ac:dyDescent="0.25">
      <c r="A164" s="189">
        <v>33690000</v>
      </c>
      <c r="B164" s="177" t="s">
        <v>777</v>
      </c>
      <c r="C164" s="174" t="s">
        <v>5</v>
      </c>
      <c r="D164" s="174" t="s">
        <v>7</v>
      </c>
      <c r="E164" s="175"/>
      <c r="F164" s="176">
        <f t="shared" si="2"/>
        <v>0</v>
      </c>
      <c r="G164" s="175">
        <v>60000</v>
      </c>
    </row>
    <row r="165" spans="1:7" x14ac:dyDescent="0.25">
      <c r="A165" s="189">
        <v>33690000</v>
      </c>
      <c r="B165" s="177" t="s">
        <v>376</v>
      </c>
      <c r="C165" s="183" t="s">
        <v>5</v>
      </c>
      <c r="D165" s="174" t="s">
        <v>23</v>
      </c>
      <c r="E165" s="175"/>
      <c r="F165" s="176">
        <f t="shared" si="2"/>
        <v>0</v>
      </c>
      <c r="G165" s="175">
        <v>30</v>
      </c>
    </row>
    <row r="166" spans="1:7" x14ac:dyDescent="0.25">
      <c r="A166" s="189">
        <v>33690000</v>
      </c>
      <c r="B166" s="177" t="s">
        <v>377</v>
      </c>
      <c r="C166" s="183" t="s">
        <v>5</v>
      </c>
      <c r="D166" s="174" t="s">
        <v>12</v>
      </c>
      <c r="E166" s="175"/>
      <c r="F166" s="176">
        <f t="shared" si="2"/>
        <v>0</v>
      </c>
      <c r="G166" s="175">
        <v>400</v>
      </c>
    </row>
    <row r="167" spans="1:7" x14ac:dyDescent="0.25">
      <c r="A167" s="189">
        <v>33690000</v>
      </c>
      <c r="B167" s="177" t="s">
        <v>400</v>
      </c>
      <c r="C167" s="183" t="s">
        <v>5</v>
      </c>
      <c r="D167" s="174" t="s">
        <v>9</v>
      </c>
      <c r="E167" s="175"/>
      <c r="F167" s="176">
        <f t="shared" si="2"/>
        <v>0</v>
      </c>
      <c r="G167" s="175">
        <v>120</v>
      </c>
    </row>
    <row r="168" spans="1:7" x14ac:dyDescent="0.25">
      <c r="A168" s="189">
        <v>33690001</v>
      </c>
      <c r="B168" s="177" t="s">
        <v>665</v>
      </c>
      <c r="C168" s="183" t="s">
        <v>5</v>
      </c>
      <c r="D168" s="174" t="s">
        <v>9</v>
      </c>
      <c r="E168" s="175"/>
      <c r="F168" s="176">
        <f t="shared" si="2"/>
        <v>0</v>
      </c>
      <c r="G168" s="175">
        <v>120</v>
      </c>
    </row>
    <row r="169" spans="1:7" x14ac:dyDescent="0.25">
      <c r="A169" s="189">
        <v>33690001</v>
      </c>
      <c r="B169" s="177" t="s">
        <v>1087</v>
      </c>
      <c r="C169" s="183" t="s">
        <v>5</v>
      </c>
      <c r="D169" s="174" t="s">
        <v>9</v>
      </c>
      <c r="E169" s="175"/>
      <c r="F169" s="176">
        <f t="shared" si="2"/>
        <v>0</v>
      </c>
      <c r="G169" s="175">
        <v>50</v>
      </c>
    </row>
    <row r="170" spans="1:7" x14ac:dyDescent="0.25">
      <c r="A170" s="76" t="s">
        <v>825</v>
      </c>
      <c r="B170" s="153" t="s">
        <v>806</v>
      </c>
      <c r="C170" s="174" t="s">
        <v>5</v>
      </c>
      <c r="D170" s="193" t="s">
        <v>12</v>
      </c>
      <c r="E170" s="195"/>
      <c r="F170" s="176">
        <f t="shared" si="2"/>
        <v>0</v>
      </c>
      <c r="G170" s="195">
        <v>1150</v>
      </c>
    </row>
    <row r="171" spans="1:7" x14ac:dyDescent="0.25">
      <c r="A171" s="76" t="s">
        <v>593</v>
      </c>
      <c r="B171" s="153" t="s">
        <v>887</v>
      </c>
      <c r="C171" s="174" t="s">
        <v>5</v>
      </c>
      <c r="D171" s="193" t="s">
        <v>12</v>
      </c>
      <c r="E171" s="195"/>
      <c r="F171" s="176">
        <f t="shared" si="2"/>
        <v>0</v>
      </c>
      <c r="G171" s="195">
        <v>150</v>
      </c>
    </row>
    <row r="172" spans="1:7" x14ac:dyDescent="0.25">
      <c r="A172" s="76" t="s">
        <v>825</v>
      </c>
      <c r="B172" s="153" t="s">
        <v>888</v>
      </c>
      <c r="C172" s="174" t="s">
        <v>5</v>
      </c>
      <c r="D172" s="193" t="s">
        <v>12</v>
      </c>
      <c r="E172" s="195"/>
      <c r="F172" s="176">
        <f t="shared" si="2"/>
        <v>0</v>
      </c>
      <c r="G172" s="195">
        <v>1300</v>
      </c>
    </row>
    <row r="173" spans="1:7" x14ac:dyDescent="0.25">
      <c r="A173" s="76" t="s">
        <v>825</v>
      </c>
      <c r="B173" s="153" t="s">
        <v>889</v>
      </c>
      <c r="C173" s="174" t="s">
        <v>5</v>
      </c>
      <c r="D173" s="193" t="s">
        <v>12</v>
      </c>
      <c r="E173" s="195"/>
      <c r="F173" s="176">
        <f t="shared" si="2"/>
        <v>0</v>
      </c>
      <c r="G173" s="195">
        <v>300</v>
      </c>
    </row>
    <row r="174" spans="1:7" x14ac:dyDescent="0.25">
      <c r="A174" s="76" t="s">
        <v>831</v>
      </c>
      <c r="B174" s="153" t="s">
        <v>890</v>
      </c>
      <c r="C174" s="174" t="s">
        <v>5</v>
      </c>
      <c r="D174" s="193" t="s">
        <v>12</v>
      </c>
      <c r="E174" s="195"/>
      <c r="F174" s="176">
        <f t="shared" si="2"/>
        <v>0</v>
      </c>
      <c r="G174" s="195">
        <v>150</v>
      </c>
    </row>
    <row r="175" spans="1:7" x14ac:dyDescent="0.25">
      <c r="A175" s="76" t="s">
        <v>533</v>
      </c>
      <c r="B175" s="177" t="s">
        <v>700</v>
      </c>
      <c r="C175" s="174" t="s">
        <v>5</v>
      </c>
      <c r="D175" s="174" t="s">
        <v>7</v>
      </c>
      <c r="E175" s="175"/>
      <c r="F175" s="176">
        <f t="shared" si="2"/>
        <v>0</v>
      </c>
      <c r="G175" s="175">
        <v>50</v>
      </c>
    </row>
    <row r="176" spans="1:7" x14ac:dyDescent="0.25">
      <c r="A176" s="76" t="s">
        <v>534</v>
      </c>
      <c r="B176" s="177" t="s">
        <v>383</v>
      </c>
      <c r="C176" s="174" t="s">
        <v>5</v>
      </c>
      <c r="D176" s="174" t="s">
        <v>7</v>
      </c>
      <c r="E176" s="175"/>
      <c r="F176" s="176">
        <f t="shared" si="2"/>
        <v>0</v>
      </c>
      <c r="G176" s="175">
        <v>2500</v>
      </c>
    </row>
    <row r="177" spans="1:7" x14ac:dyDescent="0.25">
      <c r="A177" s="76" t="s">
        <v>539</v>
      </c>
      <c r="B177" s="177" t="s">
        <v>1138</v>
      </c>
      <c r="C177" s="174" t="s">
        <v>5</v>
      </c>
      <c r="D177" s="174" t="s">
        <v>9</v>
      </c>
      <c r="E177" s="175"/>
      <c r="F177" s="176">
        <f t="shared" si="2"/>
        <v>0</v>
      </c>
      <c r="G177" s="175">
        <v>50</v>
      </c>
    </row>
    <row r="178" spans="1:7" x14ac:dyDescent="0.25">
      <c r="A178" s="76" t="s">
        <v>538</v>
      </c>
      <c r="B178" s="177" t="s">
        <v>701</v>
      </c>
      <c r="C178" s="174" t="s">
        <v>5</v>
      </c>
      <c r="D178" s="174" t="s">
        <v>7</v>
      </c>
      <c r="E178" s="175"/>
      <c r="F178" s="176">
        <f t="shared" si="2"/>
        <v>0</v>
      </c>
      <c r="G178" s="175">
        <v>350</v>
      </c>
    </row>
    <row r="179" spans="1:7" x14ac:dyDescent="0.25">
      <c r="A179" s="76" t="s">
        <v>540</v>
      </c>
      <c r="B179" s="177" t="s">
        <v>388</v>
      </c>
      <c r="C179" s="174" t="s">
        <v>5</v>
      </c>
      <c r="D179" s="174" t="s">
        <v>7</v>
      </c>
      <c r="E179" s="175"/>
      <c r="F179" s="176">
        <f t="shared" si="2"/>
        <v>0</v>
      </c>
      <c r="G179" s="175">
        <v>800</v>
      </c>
    </row>
    <row r="180" spans="1:7" x14ac:dyDescent="0.25">
      <c r="A180" s="76" t="s">
        <v>541</v>
      </c>
      <c r="B180" s="177" t="s">
        <v>389</v>
      </c>
      <c r="C180" s="174" t="s">
        <v>5</v>
      </c>
      <c r="D180" s="174" t="s">
        <v>7</v>
      </c>
      <c r="E180" s="175"/>
      <c r="F180" s="176">
        <f t="shared" si="2"/>
        <v>0</v>
      </c>
      <c r="G180" s="175">
        <v>600</v>
      </c>
    </row>
    <row r="181" spans="1:7" x14ac:dyDescent="0.25">
      <c r="A181" s="189">
        <v>33690000</v>
      </c>
      <c r="B181" s="177" t="s">
        <v>51</v>
      </c>
      <c r="C181" s="174" t="s">
        <v>5</v>
      </c>
      <c r="D181" s="174" t="s">
        <v>7</v>
      </c>
      <c r="E181" s="175"/>
      <c r="F181" s="176">
        <f t="shared" si="2"/>
        <v>0</v>
      </c>
      <c r="G181" s="175">
        <v>600</v>
      </c>
    </row>
    <row r="182" spans="1:7" x14ac:dyDescent="0.25">
      <c r="A182" s="76" t="s">
        <v>542</v>
      </c>
      <c r="B182" s="177" t="s">
        <v>390</v>
      </c>
      <c r="C182" s="174" t="s">
        <v>5</v>
      </c>
      <c r="D182" s="174" t="s">
        <v>41</v>
      </c>
      <c r="E182" s="175"/>
      <c r="F182" s="176">
        <f t="shared" si="2"/>
        <v>0</v>
      </c>
      <c r="G182" s="175">
        <v>100</v>
      </c>
    </row>
    <row r="183" spans="1:7" x14ac:dyDescent="0.25">
      <c r="A183" s="189">
        <v>33690000</v>
      </c>
      <c r="B183" s="177" t="s">
        <v>702</v>
      </c>
      <c r="C183" s="174" t="s">
        <v>5</v>
      </c>
      <c r="D183" s="174" t="s">
        <v>12</v>
      </c>
      <c r="E183" s="175"/>
      <c r="F183" s="176">
        <f t="shared" si="2"/>
        <v>0</v>
      </c>
      <c r="G183" s="175">
        <v>500</v>
      </c>
    </row>
    <row r="184" spans="1:7" x14ac:dyDescent="0.25">
      <c r="A184" s="76" t="s">
        <v>577</v>
      </c>
      <c r="B184" s="177" t="s">
        <v>52</v>
      </c>
      <c r="C184" s="174" t="s">
        <v>5</v>
      </c>
      <c r="D184" s="174" t="s">
        <v>14</v>
      </c>
      <c r="E184" s="175"/>
      <c r="F184" s="176">
        <f t="shared" si="2"/>
        <v>0</v>
      </c>
      <c r="G184" s="175">
        <v>10000</v>
      </c>
    </row>
    <row r="185" spans="1:7" x14ac:dyDescent="0.25">
      <c r="A185" s="189">
        <v>33690000</v>
      </c>
      <c r="B185" s="177" t="s">
        <v>53</v>
      </c>
      <c r="C185" s="174" t="s">
        <v>5</v>
      </c>
      <c r="D185" s="174" t="s">
        <v>14</v>
      </c>
      <c r="E185" s="175"/>
      <c r="F185" s="176">
        <f t="shared" si="2"/>
        <v>0</v>
      </c>
      <c r="G185" s="175">
        <v>3000</v>
      </c>
    </row>
    <row r="186" spans="1:7" x14ac:dyDescent="0.25">
      <c r="A186" s="76" t="s">
        <v>579</v>
      </c>
      <c r="B186" s="177" t="s">
        <v>54</v>
      </c>
      <c r="C186" s="174" t="s">
        <v>5</v>
      </c>
      <c r="D186" s="174" t="s">
        <v>14</v>
      </c>
      <c r="E186" s="175"/>
      <c r="F186" s="176">
        <f t="shared" si="2"/>
        <v>0</v>
      </c>
      <c r="G186" s="175">
        <v>2500</v>
      </c>
    </row>
    <row r="187" spans="1:7" x14ac:dyDescent="0.25">
      <c r="A187" s="76" t="s">
        <v>579</v>
      </c>
      <c r="B187" s="177" t="s">
        <v>779</v>
      </c>
      <c r="C187" s="174" t="s">
        <v>5</v>
      </c>
      <c r="D187" s="174" t="s">
        <v>14</v>
      </c>
      <c r="E187" s="175"/>
      <c r="F187" s="176">
        <f t="shared" si="2"/>
        <v>0</v>
      </c>
      <c r="G187" s="175">
        <v>100</v>
      </c>
    </row>
    <row r="188" spans="1:7" x14ac:dyDescent="0.25">
      <c r="A188" s="150" t="s">
        <v>593</v>
      </c>
      <c r="B188" s="177" t="s">
        <v>778</v>
      </c>
      <c r="C188" s="174" t="s">
        <v>5</v>
      </c>
      <c r="D188" s="174" t="s">
        <v>14</v>
      </c>
      <c r="E188" s="175"/>
      <c r="F188" s="176">
        <f t="shared" si="2"/>
        <v>0</v>
      </c>
      <c r="G188" s="175">
        <v>120</v>
      </c>
    </row>
    <row r="189" spans="1:7" x14ac:dyDescent="0.25">
      <c r="A189" s="150" t="s">
        <v>593</v>
      </c>
      <c r="B189" s="177" t="s">
        <v>780</v>
      </c>
      <c r="C189" s="174" t="s">
        <v>5</v>
      </c>
      <c r="D189" s="174" t="s">
        <v>12</v>
      </c>
      <c r="E189" s="175"/>
      <c r="F189" s="176">
        <f t="shared" si="2"/>
        <v>0</v>
      </c>
      <c r="G189" s="175">
        <v>50</v>
      </c>
    </row>
    <row r="190" spans="1:7" x14ac:dyDescent="0.25">
      <c r="A190" s="76" t="s">
        <v>574</v>
      </c>
      <c r="B190" s="177" t="s">
        <v>249</v>
      </c>
      <c r="C190" s="174" t="s">
        <v>5</v>
      </c>
      <c r="D190" s="174" t="s">
        <v>12</v>
      </c>
      <c r="E190" s="175"/>
      <c r="F190" s="176">
        <f t="shared" si="2"/>
        <v>0</v>
      </c>
      <c r="G190" s="175">
        <v>20</v>
      </c>
    </row>
    <row r="191" spans="1:7" x14ac:dyDescent="0.25">
      <c r="A191" s="76" t="s">
        <v>546</v>
      </c>
      <c r="B191" s="177" t="s">
        <v>393</v>
      </c>
      <c r="C191" s="174" t="s">
        <v>5</v>
      </c>
      <c r="D191" s="174" t="s">
        <v>8</v>
      </c>
      <c r="E191" s="175"/>
      <c r="F191" s="176">
        <f t="shared" si="2"/>
        <v>0</v>
      </c>
      <c r="G191" s="175">
        <v>15</v>
      </c>
    </row>
    <row r="192" spans="1:7" x14ac:dyDescent="0.25">
      <c r="A192" s="76" t="s">
        <v>521</v>
      </c>
      <c r="B192" s="177" t="s">
        <v>374</v>
      </c>
      <c r="C192" s="174" t="s">
        <v>5</v>
      </c>
      <c r="D192" s="174" t="s">
        <v>7</v>
      </c>
      <c r="E192" s="175"/>
      <c r="F192" s="176">
        <f t="shared" si="2"/>
        <v>0</v>
      </c>
      <c r="G192" s="175">
        <v>100</v>
      </c>
    </row>
    <row r="193" spans="1:7" x14ac:dyDescent="0.25">
      <c r="A193" s="76" t="s">
        <v>547</v>
      </c>
      <c r="B193" s="177" t="s">
        <v>250</v>
      </c>
      <c r="C193" s="174" t="s">
        <v>5</v>
      </c>
      <c r="D193" s="174" t="s">
        <v>43</v>
      </c>
      <c r="E193" s="175"/>
      <c r="F193" s="176">
        <f t="shared" si="2"/>
        <v>0</v>
      </c>
      <c r="G193" s="175">
        <v>120</v>
      </c>
    </row>
    <row r="194" spans="1:7" x14ac:dyDescent="0.25">
      <c r="A194" s="76" t="s">
        <v>548</v>
      </c>
      <c r="B194" s="177" t="s">
        <v>251</v>
      </c>
      <c r="C194" s="174" t="s">
        <v>5</v>
      </c>
      <c r="D194" s="174" t="s">
        <v>8</v>
      </c>
      <c r="E194" s="175"/>
      <c r="F194" s="176">
        <f t="shared" si="2"/>
        <v>0</v>
      </c>
      <c r="G194" s="175">
        <v>200</v>
      </c>
    </row>
    <row r="195" spans="1:7" x14ac:dyDescent="0.25">
      <c r="A195" s="76" t="s">
        <v>740</v>
      </c>
      <c r="B195" s="177" t="s">
        <v>743</v>
      </c>
      <c r="C195" s="174" t="s">
        <v>5</v>
      </c>
      <c r="D195" s="174" t="s">
        <v>8</v>
      </c>
      <c r="E195" s="175"/>
      <c r="F195" s="176">
        <f t="shared" si="2"/>
        <v>0</v>
      </c>
      <c r="G195" s="175">
        <v>1</v>
      </c>
    </row>
    <row r="196" spans="1:7" x14ac:dyDescent="0.25">
      <c r="A196" s="76" t="s">
        <v>549</v>
      </c>
      <c r="B196" s="177" t="s">
        <v>252</v>
      </c>
      <c r="C196" s="174" t="s">
        <v>5</v>
      </c>
      <c r="D196" s="174" t="s">
        <v>8</v>
      </c>
      <c r="E196" s="175"/>
      <c r="F196" s="176">
        <f t="shared" si="2"/>
        <v>0</v>
      </c>
      <c r="G196" s="175">
        <v>400</v>
      </c>
    </row>
    <row r="197" spans="1:7" x14ac:dyDescent="0.25">
      <c r="A197" s="76" t="s">
        <v>733</v>
      </c>
      <c r="B197" s="177" t="s">
        <v>742</v>
      </c>
      <c r="C197" s="174" t="s">
        <v>5</v>
      </c>
      <c r="D197" s="174" t="s">
        <v>8</v>
      </c>
      <c r="E197" s="175"/>
      <c r="F197" s="176">
        <f t="shared" si="2"/>
        <v>0</v>
      </c>
      <c r="G197" s="175">
        <v>10</v>
      </c>
    </row>
    <row r="198" spans="1:7" x14ac:dyDescent="0.25">
      <c r="A198" s="76" t="s">
        <v>733</v>
      </c>
      <c r="B198" s="177" t="s">
        <v>741</v>
      </c>
      <c r="C198" s="174" t="s">
        <v>5</v>
      </c>
      <c r="D198" s="174" t="s">
        <v>8</v>
      </c>
      <c r="E198" s="175"/>
      <c r="F198" s="176">
        <f t="shared" si="2"/>
        <v>0</v>
      </c>
      <c r="G198" s="175">
        <v>10</v>
      </c>
    </row>
    <row r="199" spans="1:7" x14ac:dyDescent="0.25">
      <c r="A199" s="76" t="s">
        <v>756</v>
      </c>
      <c r="B199" s="177" t="s">
        <v>766</v>
      </c>
      <c r="C199" s="174" t="s">
        <v>5</v>
      </c>
      <c r="D199" s="174" t="s">
        <v>7</v>
      </c>
      <c r="E199" s="175"/>
      <c r="F199" s="176">
        <f t="shared" si="2"/>
        <v>0</v>
      </c>
      <c r="G199" s="175">
        <v>50</v>
      </c>
    </row>
    <row r="200" spans="1:7" x14ac:dyDescent="0.25">
      <c r="A200" s="76" t="s">
        <v>549</v>
      </c>
      <c r="B200" s="177" t="s">
        <v>600</v>
      </c>
      <c r="C200" s="174" t="s">
        <v>5</v>
      </c>
      <c r="D200" s="174" t="s">
        <v>8</v>
      </c>
      <c r="E200" s="175"/>
      <c r="F200" s="176">
        <f t="shared" si="2"/>
        <v>0</v>
      </c>
      <c r="G200" s="175">
        <v>450</v>
      </c>
    </row>
    <row r="201" spans="1:7" x14ac:dyDescent="0.25">
      <c r="A201" s="76" t="s">
        <v>549</v>
      </c>
      <c r="B201" s="177" t="s">
        <v>601</v>
      </c>
      <c r="C201" s="174" t="s">
        <v>5</v>
      </c>
      <c r="D201" s="174" t="s">
        <v>8</v>
      </c>
      <c r="E201" s="175"/>
      <c r="F201" s="176">
        <f t="shared" si="2"/>
        <v>0</v>
      </c>
      <c r="G201" s="175">
        <v>250</v>
      </c>
    </row>
    <row r="202" spans="1:7" x14ac:dyDescent="0.25">
      <c r="A202" s="76" t="s">
        <v>549</v>
      </c>
      <c r="B202" s="177" t="s">
        <v>755</v>
      </c>
      <c r="C202" s="174" t="s">
        <v>5</v>
      </c>
      <c r="D202" s="174" t="s">
        <v>7</v>
      </c>
      <c r="E202" s="175"/>
      <c r="F202" s="176">
        <f t="shared" si="2"/>
        <v>0</v>
      </c>
      <c r="G202" s="175">
        <v>2000</v>
      </c>
    </row>
    <row r="203" spans="1:7" x14ac:dyDescent="0.25">
      <c r="A203" s="76" t="s">
        <v>549</v>
      </c>
      <c r="B203" s="177" t="s">
        <v>795</v>
      </c>
      <c r="C203" s="174" t="s">
        <v>5</v>
      </c>
      <c r="D203" s="174" t="s">
        <v>7</v>
      </c>
      <c r="E203" s="175"/>
      <c r="F203" s="176">
        <f t="shared" si="2"/>
        <v>0</v>
      </c>
      <c r="G203" s="175">
        <v>10</v>
      </c>
    </row>
    <row r="204" spans="1:7" x14ac:dyDescent="0.25">
      <c r="A204" s="76" t="s">
        <v>514</v>
      </c>
      <c r="B204" s="177" t="s">
        <v>335</v>
      </c>
      <c r="C204" s="174" t="s">
        <v>5</v>
      </c>
      <c r="D204" s="174" t="s">
        <v>23</v>
      </c>
      <c r="E204" s="175"/>
      <c r="F204" s="176">
        <f t="shared" si="2"/>
        <v>0</v>
      </c>
      <c r="G204" s="175">
        <v>550</v>
      </c>
    </row>
    <row r="205" spans="1:7" x14ac:dyDescent="0.25">
      <c r="A205" s="76" t="s">
        <v>551</v>
      </c>
      <c r="B205" s="177" t="s">
        <v>703</v>
      </c>
      <c r="C205" s="174" t="s">
        <v>5</v>
      </c>
      <c r="D205" s="174" t="s">
        <v>8</v>
      </c>
      <c r="E205" s="175"/>
      <c r="F205" s="176">
        <f t="shared" si="2"/>
        <v>0</v>
      </c>
      <c r="G205" s="175">
        <v>10</v>
      </c>
    </row>
    <row r="206" spans="1:7" x14ac:dyDescent="0.25">
      <c r="A206" s="76" t="s">
        <v>552</v>
      </c>
      <c r="B206" s="177" t="s">
        <v>253</v>
      </c>
      <c r="C206" s="174" t="s">
        <v>5</v>
      </c>
      <c r="D206" s="174" t="s">
        <v>12</v>
      </c>
      <c r="E206" s="175"/>
      <c r="F206" s="176">
        <f t="shared" si="2"/>
        <v>0</v>
      </c>
      <c r="G206" s="175">
        <v>500</v>
      </c>
    </row>
    <row r="207" spans="1:7" x14ac:dyDescent="0.25">
      <c r="A207" s="76" t="s">
        <v>552</v>
      </c>
      <c r="B207" s="177" t="s">
        <v>781</v>
      </c>
      <c r="C207" s="174" t="s">
        <v>5</v>
      </c>
      <c r="D207" s="174" t="s">
        <v>782</v>
      </c>
      <c r="E207" s="181"/>
      <c r="F207" s="176">
        <f t="shared" si="2"/>
        <v>0</v>
      </c>
      <c r="G207" s="175">
        <v>160</v>
      </c>
    </row>
    <row r="208" spans="1:7" x14ac:dyDescent="0.25">
      <c r="A208" s="76" t="s">
        <v>552</v>
      </c>
      <c r="B208" s="177" t="s">
        <v>394</v>
      </c>
      <c r="C208" s="183" t="s">
        <v>5</v>
      </c>
      <c r="D208" s="174" t="s">
        <v>7</v>
      </c>
      <c r="E208" s="175"/>
      <c r="F208" s="176">
        <f t="shared" ref="F208:F267" si="3">G208*E208</f>
        <v>0</v>
      </c>
      <c r="G208" s="175">
        <v>4200</v>
      </c>
    </row>
    <row r="209" spans="1:7" x14ac:dyDescent="0.25">
      <c r="A209" s="76" t="s">
        <v>553</v>
      </c>
      <c r="B209" s="177" t="s">
        <v>395</v>
      </c>
      <c r="C209" s="174" t="s">
        <v>5</v>
      </c>
      <c r="D209" s="174" t="s">
        <v>7</v>
      </c>
      <c r="E209" s="175"/>
      <c r="F209" s="176">
        <f t="shared" si="3"/>
        <v>0</v>
      </c>
      <c r="G209" s="175">
        <v>500</v>
      </c>
    </row>
    <row r="210" spans="1:7" x14ac:dyDescent="0.25">
      <c r="A210" s="76" t="s">
        <v>553</v>
      </c>
      <c r="B210" s="177" t="s">
        <v>409</v>
      </c>
      <c r="C210" s="174" t="s">
        <v>5</v>
      </c>
      <c r="D210" s="174" t="s">
        <v>14</v>
      </c>
      <c r="E210" s="175"/>
      <c r="F210" s="176">
        <f t="shared" si="3"/>
        <v>0</v>
      </c>
      <c r="G210" s="175">
        <v>4500</v>
      </c>
    </row>
    <row r="211" spans="1:7" x14ac:dyDescent="0.25">
      <c r="A211" s="76" t="s">
        <v>555</v>
      </c>
      <c r="B211" s="177" t="s">
        <v>55</v>
      </c>
      <c r="C211" s="174" t="s">
        <v>5</v>
      </c>
      <c r="D211" s="174" t="s">
        <v>7</v>
      </c>
      <c r="E211" s="175"/>
      <c r="F211" s="176">
        <f t="shared" si="3"/>
        <v>0</v>
      </c>
      <c r="G211" s="175">
        <v>1500</v>
      </c>
    </row>
    <row r="212" spans="1:7" x14ac:dyDescent="0.25">
      <c r="A212" s="189">
        <v>33690000</v>
      </c>
      <c r="B212" s="177" t="s">
        <v>56</v>
      </c>
      <c r="C212" s="174" t="s">
        <v>5</v>
      </c>
      <c r="D212" s="174" t="s">
        <v>7</v>
      </c>
      <c r="E212" s="175"/>
      <c r="F212" s="176">
        <f t="shared" si="3"/>
        <v>0</v>
      </c>
      <c r="G212" s="175">
        <v>6500</v>
      </c>
    </row>
    <row r="213" spans="1:7" x14ac:dyDescent="0.25">
      <c r="A213" s="189">
        <v>33690000</v>
      </c>
      <c r="B213" s="177" t="s">
        <v>1004</v>
      </c>
      <c r="C213" s="174" t="s">
        <v>5</v>
      </c>
      <c r="D213" s="174" t="s">
        <v>7</v>
      </c>
      <c r="E213" s="175"/>
      <c r="F213" s="176">
        <f t="shared" si="3"/>
        <v>0</v>
      </c>
      <c r="G213" s="175">
        <v>300</v>
      </c>
    </row>
    <row r="214" spans="1:7" x14ac:dyDescent="0.25">
      <c r="A214" s="76" t="s">
        <v>554</v>
      </c>
      <c r="B214" s="177" t="s">
        <v>704</v>
      </c>
      <c r="C214" s="174" t="s">
        <v>5</v>
      </c>
      <c r="D214" s="174" t="s">
        <v>23</v>
      </c>
      <c r="E214" s="175"/>
      <c r="F214" s="176">
        <f t="shared" si="3"/>
        <v>0</v>
      </c>
      <c r="G214" s="175">
        <v>5</v>
      </c>
    </row>
    <row r="215" spans="1:7" x14ac:dyDescent="0.25">
      <c r="A215" s="200">
        <v>33690000</v>
      </c>
      <c r="B215" s="192" t="s">
        <v>289</v>
      </c>
      <c r="C215" s="174" t="s">
        <v>5</v>
      </c>
      <c r="D215" s="174" t="s">
        <v>27</v>
      </c>
      <c r="E215" s="175"/>
      <c r="F215" s="176">
        <f t="shared" si="3"/>
        <v>0</v>
      </c>
      <c r="G215" s="175">
        <v>200</v>
      </c>
    </row>
    <row r="216" spans="1:7" x14ac:dyDescent="0.25">
      <c r="A216" s="189">
        <v>33690000</v>
      </c>
      <c r="B216" s="177" t="s">
        <v>57</v>
      </c>
      <c r="C216" s="174" t="s">
        <v>5</v>
      </c>
      <c r="D216" s="174" t="s">
        <v>7</v>
      </c>
      <c r="E216" s="175"/>
      <c r="F216" s="176">
        <f t="shared" si="3"/>
        <v>0</v>
      </c>
      <c r="G216" s="175">
        <v>1000</v>
      </c>
    </row>
    <row r="217" spans="1:7" x14ac:dyDescent="0.25">
      <c r="A217" s="189">
        <v>33690000</v>
      </c>
      <c r="B217" s="177" t="s">
        <v>58</v>
      </c>
      <c r="C217" s="174" t="s">
        <v>5</v>
      </c>
      <c r="D217" s="174" t="s">
        <v>27</v>
      </c>
      <c r="E217" s="175"/>
      <c r="F217" s="176">
        <f t="shared" si="3"/>
        <v>0</v>
      </c>
      <c r="G217" s="175">
        <v>1000</v>
      </c>
    </row>
    <row r="218" spans="1:7" x14ac:dyDescent="0.25">
      <c r="A218" s="76" t="s">
        <v>556</v>
      </c>
      <c r="B218" s="177" t="s">
        <v>254</v>
      </c>
      <c r="C218" s="174" t="s">
        <v>5</v>
      </c>
      <c r="D218" s="174" t="s">
        <v>9</v>
      </c>
      <c r="E218" s="175"/>
      <c r="F218" s="176">
        <f t="shared" si="3"/>
        <v>0</v>
      </c>
      <c r="G218" s="175">
        <v>18400</v>
      </c>
    </row>
    <row r="219" spans="1:7" x14ac:dyDescent="0.25">
      <c r="A219" s="76" t="s">
        <v>557</v>
      </c>
      <c r="B219" s="177" t="s">
        <v>705</v>
      </c>
      <c r="C219" s="174" t="s">
        <v>5</v>
      </c>
      <c r="D219" s="174" t="s">
        <v>27</v>
      </c>
      <c r="E219" s="175"/>
      <c r="F219" s="176">
        <f t="shared" si="3"/>
        <v>0</v>
      </c>
      <c r="G219" s="175">
        <v>100</v>
      </c>
    </row>
    <row r="220" spans="1:7" x14ac:dyDescent="0.25">
      <c r="A220" s="76" t="s">
        <v>559</v>
      </c>
      <c r="B220" s="177" t="s">
        <v>255</v>
      </c>
      <c r="C220" s="174" t="s">
        <v>5</v>
      </c>
      <c r="D220" s="174" t="s">
        <v>7</v>
      </c>
      <c r="E220" s="175"/>
      <c r="F220" s="176">
        <f t="shared" si="3"/>
        <v>0</v>
      </c>
      <c r="G220" s="175">
        <v>50</v>
      </c>
    </row>
    <row r="221" spans="1:7" x14ac:dyDescent="0.25">
      <c r="A221" s="76" t="s">
        <v>560</v>
      </c>
      <c r="B221" s="177" t="s">
        <v>256</v>
      </c>
      <c r="C221" s="174" t="s">
        <v>5</v>
      </c>
      <c r="D221" s="174" t="s">
        <v>7</v>
      </c>
      <c r="E221" s="175"/>
      <c r="F221" s="176">
        <f t="shared" si="3"/>
        <v>0</v>
      </c>
      <c r="G221" s="175">
        <v>50</v>
      </c>
    </row>
    <row r="222" spans="1:7" x14ac:dyDescent="0.25">
      <c r="A222" s="76" t="s">
        <v>561</v>
      </c>
      <c r="B222" s="177" t="s">
        <v>706</v>
      </c>
      <c r="C222" s="174" t="s">
        <v>5</v>
      </c>
      <c r="D222" s="174" t="s">
        <v>7</v>
      </c>
      <c r="E222" s="175"/>
      <c r="F222" s="176">
        <f t="shared" si="3"/>
        <v>0</v>
      </c>
      <c r="G222" s="175">
        <v>10</v>
      </c>
    </row>
    <row r="223" spans="1:7" x14ac:dyDescent="0.25">
      <c r="A223" s="76" t="s">
        <v>562</v>
      </c>
      <c r="B223" s="177" t="s">
        <v>257</v>
      </c>
      <c r="C223" s="174" t="s">
        <v>5</v>
      </c>
      <c r="D223" s="174" t="s">
        <v>23</v>
      </c>
      <c r="E223" s="175"/>
      <c r="F223" s="176">
        <f t="shared" si="3"/>
        <v>0</v>
      </c>
      <c r="G223" s="175">
        <v>4</v>
      </c>
    </row>
    <row r="224" spans="1:7" x14ac:dyDescent="0.25">
      <c r="A224" s="76" t="s">
        <v>593</v>
      </c>
      <c r="B224" s="177" t="s">
        <v>720</v>
      </c>
      <c r="C224" s="174" t="s">
        <v>5</v>
      </c>
      <c r="D224" s="174" t="s">
        <v>1139</v>
      </c>
      <c r="E224" s="175"/>
      <c r="F224" s="176">
        <f t="shared" si="3"/>
        <v>0</v>
      </c>
      <c r="G224" s="175">
        <v>100</v>
      </c>
    </row>
    <row r="225" spans="1:7" x14ac:dyDescent="0.25">
      <c r="A225" s="189">
        <v>33690000</v>
      </c>
      <c r="B225" s="177" t="s">
        <v>783</v>
      </c>
      <c r="C225" s="174" t="s">
        <v>5</v>
      </c>
      <c r="D225" s="174" t="s">
        <v>1139</v>
      </c>
      <c r="E225" s="175"/>
      <c r="F225" s="176">
        <f t="shared" si="3"/>
        <v>0</v>
      </c>
      <c r="G225" s="175">
        <v>20</v>
      </c>
    </row>
    <row r="226" spans="1:7" ht="54" x14ac:dyDescent="0.25">
      <c r="A226" s="76" t="s">
        <v>563</v>
      </c>
      <c r="B226" s="185" t="s">
        <v>258</v>
      </c>
      <c r="C226" s="174" t="s">
        <v>5</v>
      </c>
      <c r="D226" s="174" t="s">
        <v>1139</v>
      </c>
      <c r="E226" s="175"/>
      <c r="F226" s="176">
        <f t="shared" si="3"/>
        <v>0</v>
      </c>
      <c r="G226" s="175">
        <v>2500</v>
      </c>
    </row>
    <row r="227" spans="1:7" ht="54" x14ac:dyDescent="0.25">
      <c r="A227" s="76" t="s">
        <v>563</v>
      </c>
      <c r="B227" s="185" t="s">
        <v>410</v>
      </c>
      <c r="C227" s="174" t="s">
        <v>5</v>
      </c>
      <c r="D227" s="174" t="s">
        <v>1139</v>
      </c>
      <c r="E227" s="175"/>
      <c r="F227" s="176">
        <f t="shared" si="3"/>
        <v>0</v>
      </c>
      <c r="G227" s="175">
        <v>2200</v>
      </c>
    </row>
    <row r="228" spans="1:7" ht="67.5" x14ac:dyDescent="0.25">
      <c r="A228" s="189">
        <v>33690000</v>
      </c>
      <c r="B228" s="185" t="s">
        <v>716</v>
      </c>
      <c r="C228" s="174" t="s">
        <v>5</v>
      </c>
      <c r="D228" s="174" t="s">
        <v>1139</v>
      </c>
      <c r="E228" s="175"/>
      <c r="F228" s="176">
        <f t="shared" si="3"/>
        <v>0</v>
      </c>
      <c r="G228" s="175">
        <v>200</v>
      </c>
    </row>
    <row r="229" spans="1:7" ht="67.5" x14ac:dyDescent="0.25">
      <c r="A229" s="189">
        <v>33690000</v>
      </c>
      <c r="B229" s="185" t="s">
        <v>718</v>
      </c>
      <c r="C229" s="174" t="s">
        <v>5</v>
      </c>
      <c r="D229" s="174" t="s">
        <v>1139</v>
      </c>
      <c r="E229" s="175"/>
      <c r="F229" s="176">
        <f t="shared" si="3"/>
        <v>0</v>
      </c>
      <c r="G229" s="175">
        <v>30</v>
      </c>
    </row>
    <row r="230" spans="1:7" x14ac:dyDescent="0.25">
      <c r="A230" s="76" t="s">
        <v>558</v>
      </c>
      <c r="B230" s="185" t="s">
        <v>344</v>
      </c>
      <c r="C230" s="174" t="s">
        <v>5</v>
      </c>
      <c r="D230" s="174" t="s">
        <v>1139</v>
      </c>
      <c r="E230" s="175"/>
      <c r="F230" s="176">
        <f t="shared" si="3"/>
        <v>0</v>
      </c>
      <c r="G230" s="175">
        <v>1300</v>
      </c>
    </row>
    <row r="231" spans="1:7" x14ac:dyDescent="0.25">
      <c r="A231" s="76" t="s">
        <v>558</v>
      </c>
      <c r="B231" s="153" t="s">
        <v>805</v>
      </c>
      <c r="C231" s="174" t="s">
        <v>5</v>
      </c>
      <c r="D231" s="193" t="s">
        <v>12</v>
      </c>
      <c r="E231" s="195"/>
      <c r="F231" s="176">
        <f t="shared" si="3"/>
        <v>0</v>
      </c>
      <c r="G231" s="195">
        <v>300</v>
      </c>
    </row>
    <row r="232" spans="1:7" x14ac:dyDescent="0.25">
      <c r="A232" s="76" t="s">
        <v>558</v>
      </c>
      <c r="B232" s="153" t="s">
        <v>1096</v>
      </c>
      <c r="C232" s="174" t="s">
        <v>5</v>
      </c>
      <c r="D232" s="174" t="s">
        <v>23</v>
      </c>
      <c r="E232" s="195"/>
      <c r="F232" s="176">
        <f t="shared" si="3"/>
        <v>0</v>
      </c>
      <c r="G232" s="195">
        <v>30</v>
      </c>
    </row>
    <row r="233" spans="1:7" x14ac:dyDescent="0.25">
      <c r="A233" s="76" t="s">
        <v>515</v>
      </c>
      <c r="B233" s="177" t="s">
        <v>188</v>
      </c>
      <c r="C233" s="174" t="s">
        <v>5</v>
      </c>
      <c r="D233" s="174" t="s">
        <v>23</v>
      </c>
      <c r="E233" s="175"/>
      <c r="F233" s="176">
        <f t="shared" si="3"/>
        <v>0</v>
      </c>
      <c r="G233" s="175">
        <v>405</v>
      </c>
    </row>
    <row r="234" spans="1:7" x14ac:dyDescent="0.25">
      <c r="A234" s="76" t="s">
        <v>565</v>
      </c>
      <c r="B234" s="177" t="s">
        <v>60</v>
      </c>
      <c r="C234" s="174" t="s">
        <v>5</v>
      </c>
      <c r="D234" s="174" t="s">
        <v>23</v>
      </c>
      <c r="E234" s="175"/>
      <c r="F234" s="176">
        <f t="shared" si="3"/>
        <v>0</v>
      </c>
      <c r="G234" s="175">
        <v>300</v>
      </c>
    </row>
    <row r="235" spans="1:7" x14ac:dyDescent="0.25">
      <c r="A235" s="189">
        <v>33690000</v>
      </c>
      <c r="B235" s="182" t="s">
        <v>739</v>
      </c>
      <c r="C235" s="183" t="s">
        <v>5</v>
      </c>
      <c r="D235" s="174" t="s">
        <v>23</v>
      </c>
      <c r="E235" s="175"/>
      <c r="F235" s="176">
        <f t="shared" si="3"/>
        <v>0</v>
      </c>
      <c r="G235" s="175">
        <v>30</v>
      </c>
    </row>
    <row r="236" spans="1:7" x14ac:dyDescent="0.25">
      <c r="A236" s="76" t="s">
        <v>564</v>
      </c>
      <c r="B236" s="177" t="s">
        <v>260</v>
      </c>
      <c r="C236" s="174" t="s">
        <v>5</v>
      </c>
      <c r="D236" s="174" t="s">
        <v>12</v>
      </c>
      <c r="E236" s="175"/>
      <c r="F236" s="176">
        <f t="shared" si="3"/>
        <v>0</v>
      </c>
      <c r="G236" s="175">
        <v>280</v>
      </c>
    </row>
    <row r="237" spans="1:7" x14ac:dyDescent="0.25">
      <c r="A237" s="189">
        <v>33690000</v>
      </c>
      <c r="B237" s="177" t="s">
        <v>784</v>
      </c>
      <c r="C237" s="174" t="s">
        <v>5</v>
      </c>
      <c r="D237" s="174" t="s">
        <v>12</v>
      </c>
      <c r="E237" s="175"/>
      <c r="F237" s="176">
        <f t="shared" si="3"/>
        <v>0</v>
      </c>
      <c r="G237" s="175">
        <v>350</v>
      </c>
    </row>
    <row r="238" spans="1:7" x14ac:dyDescent="0.25">
      <c r="A238" s="76" t="s">
        <v>566</v>
      </c>
      <c r="B238" s="177" t="s">
        <v>261</v>
      </c>
      <c r="C238" s="174" t="s">
        <v>5</v>
      </c>
      <c r="D238" s="174" t="s">
        <v>14</v>
      </c>
      <c r="E238" s="175"/>
      <c r="F238" s="176">
        <f t="shared" si="3"/>
        <v>0</v>
      </c>
      <c r="G238" s="175">
        <v>100</v>
      </c>
    </row>
    <row r="239" spans="1:7" x14ac:dyDescent="0.25">
      <c r="A239" s="76" t="s">
        <v>568</v>
      </c>
      <c r="B239" s="177" t="s">
        <v>262</v>
      </c>
      <c r="C239" s="174" t="s">
        <v>5</v>
      </c>
      <c r="D239" s="174" t="s">
        <v>14</v>
      </c>
      <c r="E239" s="175"/>
      <c r="F239" s="176">
        <f t="shared" si="3"/>
        <v>0</v>
      </c>
      <c r="G239" s="175">
        <v>2100</v>
      </c>
    </row>
    <row r="240" spans="1:7" x14ac:dyDescent="0.25">
      <c r="A240" s="76" t="s">
        <v>568</v>
      </c>
      <c r="B240" s="177" t="s">
        <v>61</v>
      </c>
      <c r="C240" s="174" t="s">
        <v>5</v>
      </c>
      <c r="D240" s="174" t="s">
        <v>1139</v>
      </c>
      <c r="E240" s="175"/>
      <c r="F240" s="176">
        <f t="shared" si="3"/>
        <v>0</v>
      </c>
      <c r="G240" s="175">
        <v>6000</v>
      </c>
    </row>
    <row r="241" spans="1:7" x14ac:dyDescent="0.25">
      <c r="A241" s="76" t="s">
        <v>568</v>
      </c>
      <c r="B241" s="177" t="s">
        <v>62</v>
      </c>
      <c r="C241" s="174" t="s">
        <v>5</v>
      </c>
      <c r="D241" s="174" t="s">
        <v>1139</v>
      </c>
      <c r="E241" s="175"/>
      <c r="F241" s="176">
        <f t="shared" si="3"/>
        <v>0</v>
      </c>
      <c r="G241" s="175">
        <v>27000</v>
      </c>
    </row>
    <row r="242" spans="1:7" x14ac:dyDescent="0.25">
      <c r="A242" s="76" t="s">
        <v>568</v>
      </c>
      <c r="B242" s="177" t="s">
        <v>730</v>
      </c>
      <c r="C242" s="174" t="s">
        <v>5</v>
      </c>
      <c r="D242" s="174" t="s">
        <v>1139</v>
      </c>
      <c r="E242" s="175"/>
      <c r="F242" s="176">
        <f t="shared" si="3"/>
        <v>0</v>
      </c>
      <c r="G242" s="175">
        <v>2700</v>
      </c>
    </row>
    <row r="243" spans="1:7" x14ac:dyDescent="0.25">
      <c r="A243" s="76" t="s">
        <v>568</v>
      </c>
      <c r="B243" s="177" t="s">
        <v>569</v>
      </c>
      <c r="C243" s="174" t="s">
        <v>5</v>
      </c>
      <c r="D243" s="174" t="s">
        <v>1139</v>
      </c>
      <c r="E243" s="175"/>
      <c r="F243" s="176">
        <f t="shared" si="3"/>
        <v>0</v>
      </c>
      <c r="G243" s="175">
        <v>950</v>
      </c>
    </row>
    <row r="244" spans="1:7" x14ac:dyDescent="0.25">
      <c r="A244" s="189">
        <v>33690000</v>
      </c>
      <c r="B244" s="182" t="s">
        <v>785</v>
      </c>
      <c r="C244" s="174" t="s">
        <v>5</v>
      </c>
      <c r="D244" s="174" t="s">
        <v>12</v>
      </c>
      <c r="E244" s="175"/>
      <c r="F244" s="176">
        <f t="shared" si="3"/>
        <v>0</v>
      </c>
      <c r="G244" s="175">
        <v>250</v>
      </c>
    </row>
    <row r="245" spans="1:7" x14ac:dyDescent="0.25">
      <c r="A245" s="76" t="s">
        <v>598</v>
      </c>
      <c r="B245" s="201" t="s">
        <v>599</v>
      </c>
      <c r="C245" s="174" t="s">
        <v>5</v>
      </c>
      <c r="D245" s="174" t="s">
        <v>23</v>
      </c>
      <c r="E245" s="175"/>
      <c r="F245" s="176">
        <f t="shared" si="3"/>
        <v>0</v>
      </c>
      <c r="G245" s="175">
        <v>400</v>
      </c>
    </row>
    <row r="246" spans="1:7" x14ac:dyDescent="0.25">
      <c r="A246" s="76" t="s">
        <v>598</v>
      </c>
      <c r="B246" s="182" t="s">
        <v>1088</v>
      </c>
      <c r="C246" s="174" t="s">
        <v>5</v>
      </c>
      <c r="D246" s="174" t="s">
        <v>12</v>
      </c>
      <c r="E246" s="175"/>
      <c r="F246" s="176">
        <f t="shared" si="3"/>
        <v>0</v>
      </c>
      <c r="G246" s="175">
        <v>400</v>
      </c>
    </row>
    <row r="247" spans="1:7" x14ac:dyDescent="0.25">
      <c r="A247" s="76" t="s">
        <v>570</v>
      </c>
      <c r="B247" s="177" t="s">
        <v>63</v>
      </c>
      <c r="C247" s="174" t="s">
        <v>5</v>
      </c>
      <c r="D247" s="174" t="s">
        <v>23</v>
      </c>
      <c r="E247" s="175"/>
      <c r="F247" s="176">
        <f t="shared" si="3"/>
        <v>0</v>
      </c>
      <c r="G247" s="175">
        <v>2500</v>
      </c>
    </row>
    <row r="248" spans="1:7" x14ac:dyDescent="0.25">
      <c r="A248" s="76" t="s">
        <v>570</v>
      </c>
      <c r="B248" s="177" t="s">
        <v>64</v>
      </c>
      <c r="C248" s="174" t="s">
        <v>5</v>
      </c>
      <c r="D248" s="174" t="s">
        <v>23</v>
      </c>
      <c r="E248" s="175"/>
      <c r="F248" s="176">
        <f t="shared" si="3"/>
        <v>0</v>
      </c>
      <c r="G248" s="175">
        <v>500</v>
      </c>
    </row>
    <row r="249" spans="1:7" x14ac:dyDescent="0.25">
      <c r="A249" s="76" t="s">
        <v>570</v>
      </c>
      <c r="B249" s="177" t="s">
        <v>65</v>
      </c>
      <c r="C249" s="174" t="s">
        <v>5</v>
      </c>
      <c r="D249" s="174" t="s">
        <v>23</v>
      </c>
      <c r="E249" s="175"/>
      <c r="F249" s="176">
        <f t="shared" si="3"/>
        <v>0</v>
      </c>
      <c r="G249" s="175">
        <v>280</v>
      </c>
    </row>
    <row r="250" spans="1:7" x14ac:dyDescent="0.25">
      <c r="A250" s="76" t="s">
        <v>570</v>
      </c>
      <c r="B250" s="177" t="s">
        <v>797</v>
      </c>
      <c r="C250" s="174" t="s">
        <v>5</v>
      </c>
      <c r="D250" s="174" t="s">
        <v>23</v>
      </c>
      <c r="E250" s="175"/>
      <c r="F250" s="176">
        <f t="shared" si="3"/>
        <v>0</v>
      </c>
      <c r="G250" s="175">
        <v>15</v>
      </c>
    </row>
    <row r="251" spans="1:7" ht="27" x14ac:dyDescent="0.25">
      <c r="A251" s="76" t="s">
        <v>593</v>
      </c>
      <c r="B251" s="202" t="s">
        <v>1005</v>
      </c>
      <c r="C251" s="174" t="s">
        <v>5</v>
      </c>
      <c r="D251" s="193" t="s">
        <v>14</v>
      </c>
      <c r="E251" s="175"/>
      <c r="F251" s="176">
        <f t="shared" si="3"/>
        <v>0</v>
      </c>
      <c r="G251" s="175">
        <v>200</v>
      </c>
    </row>
    <row r="252" spans="1:7" x14ac:dyDescent="0.25">
      <c r="A252" s="189">
        <v>33690000</v>
      </c>
      <c r="B252" s="177" t="s">
        <v>66</v>
      </c>
      <c r="C252" s="174" t="s">
        <v>5</v>
      </c>
      <c r="D252" s="174" t="s">
        <v>23</v>
      </c>
      <c r="E252" s="175"/>
      <c r="F252" s="176">
        <f t="shared" si="3"/>
        <v>0</v>
      </c>
      <c r="G252" s="175">
        <v>150</v>
      </c>
    </row>
    <row r="253" spans="1:7" x14ac:dyDescent="0.25">
      <c r="A253" s="189">
        <v>33690000</v>
      </c>
      <c r="B253" s="177" t="s">
        <v>67</v>
      </c>
      <c r="C253" s="174" t="s">
        <v>5</v>
      </c>
      <c r="D253" s="174" t="s">
        <v>23</v>
      </c>
      <c r="E253" s="175"/>
      <c r="F253" s="176">
        <f t="shared" si="3"/>
        <v>0</v>
      </c>
      <c r="G253" s="175">
        <v>100</v>
      </c>
    </row>
    <row r="254" spans="1:7" x14ac:dyDescent="0.25">
      <c r="A254" s="189">
        <v>33690000</v>
      </c>
      <c r="B254" s="177" t="s">
        <v>68</v>
      </c>
      <c r="C254" s="174" t="s">
        <v>5</v>
      </c>
      <c r="D254" s="174" t="s">
        <v>14</v>
      </c>
      <c r="E254" s="175"/>
      <c r="F254" s="176">
        <f t="shared" si="3"/>
        <v>0</v>
      </c>
      <c r="G254" s="175">
        <v>20</v>
      </c>
    </row>
    <row r="255" spans="1:7" x14ac:dyDescent="0.25">
      <c r="A255" s="189">
        <v>33690000</v>
      </c>
      <c r="B255" s="177" t="s">
        <v>786</v>
      </c>
      <c r="C255" s="174" t="s">
        <v>5</v>
      </c>
      <c r="D255" s="174" t="s">
        <v>27</v>
      </c>
      <c r="E255" s="175"/>
      <c r="F255" s="176">
        <f t="shared" si="3"/>
        <v>0</v>
      </c>
      <c r="G255" s="175">
        <v>200</v>
      </c>
    </row>
    <row r="256" spans="1:7" x14ac:dyDescent="0.25">
      <c r="A256" s="76" t="s">
        <v>584</v>
      </c>
      <c r="B256" s="177" t="s">
        <v>1140</v>
      </c>
      <c r="C256" s="174" t="s">
        <v>5</v>
      </c>
      <c r="D256" s="174" t="s">
        <v>14</v>
      </c>
      <c r="E256" s="175"/>
      <c r="F256" s="176">
        <f t="shared" si="3"/>
        <v>0</v>
      </c>
      <c r="G256" s="175">
        <v>500</v>
      </c>
    </row>
    <row r="257" spans="1:7" x14ac:dyDescent="0.25">
      <c r="A257" s="76" t="s">
        <v>571</v>
      </c>
      <c r="B257" s="177" t="s">
        <v>343</v>
      </c>
      <c r="C257" s="174" t="s">
        <v>5</v>
      </c>
      <c r="D257" s="174" t="s">
        <v>12</v>
      </c>
      <c r="E257" s="175"/>
      <c r="F257" s="176">
        <f t="shared" si="3"/>
        <v>0</v>
      </c>
      <c r="G257" s="175">
        <v>200</v>
      </c>
    </row>
    <row r="258" spans="1:7" x14ac:dyDescent="0.25">
      <c r="A258" s="76" t="s">
        <v>573</v>
      </c>
      <c r="B258" s="177" t="s">
        <v>264</v>
      </c>
      <c r="C258" s="174" t="s">
        <v>5</v>
      </c>
      <c r="D258" s="174" t="s">
        <v>14</v>
      </c>
      <c r="E258" s="175"/>
      <c r="F258" s="176">
        <f t="shared" si="3"/>
        <v>0</v>
      </c>
      <c r="G258" s="175">
        <v>4500</v>
      </c>
    </row>
    <row r="259" spans="1:7" x14ac:dyDescent="0.25">
      <c r="A259" s="76" t="s">
        <v>581</v>
      </c>
      <c r="B259" s="177" t="s">
        <v>291</v>
      </c>
      <c r="C259" s="174" t="s">
        <v>5</v>
      </c>
      <c r="D259" s="174" t="s">
        <v>44</v>
      </c>
      <c r="E259" s="175"/>
      <c r="F259" s="176">
        <f t="shared" si="3"/>
        <v>0</v>
      </c>
      <c r="G259" s="175">
        <v>500</v>
      </c>
    </row>
    <row r="260" spans="1:7" x14ac:dyDescent="0.25">
      <c r="A260" s="53" t="s">
        <v>581</v>
      </c>
      <c r="B260" s="192" t="s">
        <v>873</v>
      </c>
      <c r="C260" s="174" t="s">
        <v>5</v>
      </c>
      <c r="D260" s="193" t="s">
        <v>12</v>
      </c>
      <c r="E260" s="195"/>
      <c r="F260" s="176">
        <f t="shared" si="3"/>
        <v>0</v>
      </c>
      <c r="G260" s="195">
        <v>600</v>
      </c>
    </row>
    <row r="261" spans="1:7" x14ac:dyDescent="0.25">
      <c r="A261" s="189">
        <v>33690000</v>
      </c>
      <c r="B261" s="177" t="s">
        <v>294</v>
      </c>
      <c r="C261" s="174" t="s">
        <v>5</v>
      </c>
      <c r="D261" s="174" t="s">
        <v>14</v>
      </c>
      <c r="E261" s="175"/>
      <c r="F261" s="176">
        <f t="shared" si="3"/>
        <v>0</v>
      </c>
      <c r="G261" s="175">
        <v>10</v>
      </c>
    </row>
    <row r="262" spans="1:7" x14ac:dyDescent="0.25">
      <c r="A262" s="189">
        <v>33690000</v>
      </c>
      <c r="B262" s="177" t="s">
        <v>787</v>
      </c>
      <c r="C262" s="174" t="s">
        <v>5</v>
      </c>
      <c r="D262" s="174" t="s">
        <v>14</v>
      </c>
      <c r="E262" s="175"/>
      <c r="F262" s="176">
        <f t="shared" si="3"/>
        <v>0</v>
      </c>
      <c r="G262" s="175">
        <v>10</v>
      </c>
    </row>
    <row r="263" spans="1:7" x14ac:dyDescent="0.25">
      <c r="A263" s="76" t="s">
        <v>516</v>
      </c>
      <c r="B263" s="177" t="s">
        <v>295</v>
      </c>
      <c r="C263" s="174" t="s">
        <v>5</v>
      </c>
      <c r="D263" s="174" t="s">
        <v>44</v>
      </c>
      <c r="E263" s="175"/>
      <c r="F263" s="176">
        <f t="shared" si="3"/>
        <v>0</v>
      </c>
      <c r="G263" s="175">
        <v>200</v>
      </c>
    </row>
    <row r="264" spans="1:7" x14ac:dyDescent="0.25">
      <c r="A264" s="189">
        <v>33690000</v>
      </c>
      <c r="B264" s="177" t="s">
        <v>296</v>
      </c>
      <c r="C264" s="174" t="s">
        <v>5</v>
      </c>
      <c r="D264" s="174" t="s">
        <v>44</v>
      </c>
      <c r="E264" s="175"/>
      <c r="F264" s="176">
        <f t="shared" si="3"/>
        <v>0</v>
      </c>
      <c r="G264" s="175">
        <v>80</v>
      </c>
    </row>
    <row r="265" spans="1:7" x14ac:dyDescent="0.25">
      <c r="A265" s="76" t="s">
        <v>578</v>
      </c>
      <c r="B265" s="185" t="s">
        <v>332</v>
      </c>
      <c r="C265" s="174" t="s">
        <v>5</v>
      </c>
      <c r="D265" s="174" t="s">
        <v>14</v>
      </c>
      <c r="E265" s="175"/>
      <c r="F265" s="176">
        <f t="shared" si="3"/>
        <v>0</v>
      </c>
      <c r="G265" s="175">
        <v>100</v>
      </c>
    </row>
    <row r="266" spans="1:7" x14ac:dyDescent="0.25">
      <c r="A266" s="76">
        <v>33621330</v>
      </c>
      <c r="B266" s="201" t="s">
        <v>342</v>
      </c>
      <c r="C266" s="174" t="s">
        <v>5</v>
      </c>
      <c r="D266" s="174" t="s">
        <v>14</v>
      </c>
      <c r="E266" s="175"/>
      <c r="F266" s="176">
        <f t="shared" si="3"/>
        <v>0</v>
      </c>
      <c r="G266" s="175">
        <v>250</v>
      </c>
    </row>
    <row r="267" spans="1:7" x14ac:dyDescent="0.25">
      <c r="A267" s="76" t="s">
        <v>535</v>
      </c>
      <c r="B267" s="182" t="s">
        <v>842</v>
      </c>
      <c r="C267" s="174" t="s">
        <v>5</v>
      </c>
      <c r="D267" s="174" t="s">
        <v>44</v>
      </c>
      <c r="E267" s="175"/>
      <c r="F267" s="176">
        <f t="shared" si="3"/>
        <v>0</v>
      </c>
      <c r="G267" s="175">
        <v>5000</v>
      </c>
    </row>
    <row r="268" spans="1:7" x14ac:dyDescent="0.25">
      <c r="A268" s="76">
        <v>33611100</v>
      </c>
      <c r="B268" s="177" t="s">
        <v>202</v>
      </c>
      <c r="C268" s="174" t="s">
        <v>5</v>
      </c>
      <c r="D268" s="174" t="s">
        <v>44</v>
      </c>
      <c r="E268" s="175"/>
      <c r="F268" s="176">
        <f t="shared" ref="F268:F330" si="4">G268*E268</f>
        <v>0</v>
      </c>
      <c r="G268" s="175">
        <v>42000</v>
      </c>
    </row>
    <row r="269" spans="1:7" x14ac:dyDescent="0.25">
      <c r="A269" s="76" t="s">
        <v>572</v>
      </c>
      <c r="B269" s="177" t="s">
        <v>339</v>
      </c>
      <c r="C269" s="174" t="s">
        <v>5</v>
      </c>
      <c r="D269" s="174" t="s">
        <v>340</v>
      </c>
      <c r="E269" s="175"/>
      <c r="F269" s="176">
        <f t="shared" si="4"/>
        <v>0</v>
      </c>
      <c r="G269" s="175">
        <v>300</v>
      </c>
    </row>
    <row r="270" spans="1:7" x14ac:dyDescent="0.25">
      <c r="A270" s="76">
        <v>33642230</v>
      </c>
      <c r="B270" s="177" t="s">
        <v>1006</v>
      </c>
      <c r="C270" s="174" t="s">
        <v>5</v>
      </c>
      <c r="D270" s="174" t="s">
        <v>7</v>
      </c>
      <c r="E270" s="175"/>
      <c r="F270" s="176">
        <f t="shared" si="4"/>
        <v>0</v>
      </c>
      <c r="G270" s="175">
        <v>4600</v>
      </c>
    </row>
    <row r="271" spans="1:7" x14ac:dyDescent="0.25">
      <c r="A271" s="76" t="s">
        <v>532</v>
      </c>
      <c r="B271" s="177" t="s">
        <v>382</v>
      </c>
      <c r="C271" s="174" t="s">
        <v>5</v>
      </c>
      <c r="D271" s="174" t="s">
        <v>7</v>
      </c>
      <c r="E271" s="175"/>
      <c r="F271" s="176">
        <f t="shared" si="4"/>
        <v>0</v>
      </c>
      <c r="G271" s="175">
        <v>550</v>
      </c>
    </row>
    <row r="272" spans="1:7" x14ac:dyDescent="0.25">
      <c r="A272" s="76" t="s">
        <v>536</v>
      </c>
      <c r="B272" s="177" t="s">
        <v>385</v>
      </c>
      <c r="C272" s="183" t="s">
        <v>5</v>
      </c>
      <c r="D272" s="174" t="s">
        <v>7</v>
      </c>
      <c r="E272" s="175"/>
      <c r="F272" s="176">
        <f t="shared" si="4"/>
        <v>0</v>
      </c>
      <c r="G272" s="175">
        <v>1500</v>
      </c>
    </row>
    <row r="273" spans="1:7" x14ac:dyDescent="0.25">
      <c r="A273" s="76" t="s">
        <v>537</v>
      </c>
      <c r="B273" s="177" t="s">
        <v>386</v>
      </c>
      <c r="C273" s="183" t="s">
        <v>5</v>
      </c>
      <c r="D273" s="174" t="s">
        <v>7</v>
      </c>
      <c r="E273" s="175"/>
      <c r="F273" s="176">
        <f t="shared" si="4"/>
        <v>0</v>
      </c>
      <c r="G273" s="197">
        <v>500</v>
      </c>
    </row>
    <row r="274" spans="1:7" x14ac:dyDescent="0.25">
      <c r="A274" s="76" t="s">
        <v>537</v>
      </c>
      <c r="B274" s="177" t="s">
        <v>387</v>
      </c>
      <c r="C274" s="183" t="s">
        <v>5</v>
      </c>
      <c r="D274" s="174" t="s">
        <v>41</v>
      </c>
      <c r="E274" s="175"/>
      <c r="F274" s="176">
        <f t="shared" si="4"/>
        <v>0</v>
      </c>
      <c r="G274" s="175">
        <v>600</v>
      </c>
    </row>
    <row r="275" spans="1:7" x14ac:dyDescent="0.25">
      <c r="A275" s="76" t="s">
        <v>587</v>
      </c>
      <c r="B275" s="177" t="s">
        <v>396</v>
      </c>
      <c r="C275" s="183" t="s">
        <v>5</v>
      </c>
      <c r="D275" s="174" t="s">
        <v>9</v>
      </c>
      <c r="E275" s="175"/>
      <c r="F275" s="176">
        <f t="shared" si="4"/>
        <v>0</v>
      </c>
      <c r="G275" s="175">
        <v>2000</v>
      </c>
    </row>
    <row r="276" spans="1:7" x14ac:dyDescent="0.25">
      <c r="A276" s="76" t="s">
        <v>587</v>
      </c>
      <c r="B276" s="177" t="s">
        <v>397</v>
      </c>
      <c r="C276" s="183" t="s">
        <v>5</v>
      </c>
      <c r="D276" s="174" t="s">
        <v>7</v>
      </c>
      <c r="E276" s="175"/>
      <c r="F276" s="176">
        <f t="shared" si="4"/>
        <v>0</v>
      </c>
      <c r="G276" s="175">
        <v>9400</v>
      </c>
    </row>
    <row r="277" spans="1:7" x14ac:dyDescent="0.25">
      <c r="A277" s="76" t="s">
        <v>587</v>
      </c>
      <c r="B277" s="177" t="s">
        <v>1086</v>
      </c>
      <c r="C277" s="183" t="s">
        <v>5</v>
      </c>
      <c r="D277" s="174" t="s">
        <v>12</v>
      </c>
      <c r="E277" s="175"/>
      <c r="F277" s="176">
        <f t="shared" si="4"/>
        <v>0</v>
      </c>
      <c r="G277" s="175">
        <v>1500</v>
      </c>
    </row>
    <row r="278" spans="1:7" x14ac:dyDescent="0.25">
      <c r="A278" s="189">
        <v>33690000</v>
      </c>
      <c r="B278" s="177" t="s">
        <v>402</v>
      </c>
      <c r="C278" s="183" t="s">
        <v>5</v>
      </c>
      <c r="D278" s="174" t="s">
        <v>7</v>
      </c>
      <c r="E278" s="175"/>
      <c r="F278" s="176">
        <f t="shared" si="4"/>
        <v>0</v>
      </c>
      <c r="G278" s="175">
        <v>250</v>
      </c>
    </row>
    <row r="279" spans="1:7" x14ac:dyDescent="0.25">
      <c r="A279" s="189">
        <v>33690000</v>
      </c>
      <c r="B279" s="177" t="s">
        <v>403</v>
      </c>
      <c r="C279" s="183" t="s">
        <v>5</v>
      </c>
      <c r="D279" s="174" t="s">
        <v>9</v>
      </c>
      <c r="E279" s="175"/>
      <c r="F279" s="176">
        <f t="shared" si="4"/>
        <v>0</v>
      </c>
      <c r="G279" s="175">
        <v>15</v>
      </c>
    </row>
    <row r="280" spans="1:7" x14ac:dyDescent="0.25">
      <c r="A280" s="189">
        <v>33690000</v>
      </c>
      <c r="B280" s="182" t="s">
        <v>404</v>
      </c>
      <c r="C280" s="174" t="s">
        <v>5</v>
      </c>
      <c r="D280" s="174" t="s">
        <v>9</v>
      </c>
      <c r="E280" s="175"/>
      <c r="F280" s="176">
        <f t="shared" si="4"/>
        <v>0</v>
      </c>
      <c r="G280" s="175">
        <v>15</v>
      </c>
    </row>
    <row r="281" spans="1:7" x14ac:dyDescent="0.25">
      <c r="A281" s="189">
        <v>33690000</v>
      </c>
      <c r="B281" s="182" t="s">
        <v>788</v>
      </c>
      <c r="C281" s="174" t="s">
        <v>5</v>
      </c>
      <c r="D281" s="174" t="s">
        <v>9</v>
      </c>
      <c r="E281" s="175"/>
      <c r="F281" s="176">
        <f t="shared" si="4"/>
        <v>0</v>
      </c>
      <c r="G281" s="175">
        <v>15</v>
      </c>
    </row>
    <row r="282" spans="1:7" x14ac:dyDescent="0.25">
      <c r="A282" s="76">
        <v>33621120</v>
      </c>
      <c r="B282" s="182" t="s">
        <v>405</v>
      </c>
      <c r="C282" s="174" t="s">
        <v>5</v>
      </c>
      <c r="D282" s="174" t="s">
        <v>12</v>
      </c>
      <c r="E282" s="175"/>
      <c r="F282" s="176">
        <f t="shared" si="4"/>
        <v>0</v>
      </c>
      <c r="G282" s="175">
        <v>100</v>
      </c>
    </row>
    <row r="283" spans="1:7" x14ac:dyDescent="0.25">
      <c r="A283" s="76">
        <v>33621121</v>
      </c>
      <c r="B283" s="182" t="s">
        <v>789</v>
      </c>
      <c r="C283" s="174" t="s">
        <v>5</v>
      </c>
      <c r="D283" s="174" t="s">
        <v>12</v>
      </c>
      <c r="E283" s="175"/>
      <c r="F283" s="176">
        <f t="shared" si="4"/>
        <v>0</v>
      </c>
      <c r="G283" s="175">
        <v>70</v>
      </c>
    </row>
    <row r="284" spans="1:7" x14ac:dyDescent="0.25">
      <c r="A284" s="76">
        <v>33621120</v>
      </c>
      <c r="B284" s="177" t="s">
        <v>754</v>
      </c>
      <c r="C284" s="174" t="s">
        <v>5</v>
      </c>
      <c r="D284" s="174" t="s">
        <v>9</v>
      </c>
      <c r="E284" s="175"/>
      <c r="F284" s="176">
        <f t="shared" si="4"/>
        <v>0</v>
      </c>
      <c r="G284" s="175">
        <v>2500</v>
      </c>
    </row>
    <row r="285" spans="1:7" x14ac:dyDescent="0.25">
      <c r="A285" s="76" t="s">
        <v>821</v>
      </c>
      <c r="B285" s="177" t="s">
        <v>796</v>
      </c>
      <c r="C285" s="174" t="s">
        <v>5</v>
      </c>
      <c r="D285" s="174" t="s">
        <v>12</v>
      </c>
      <c r="E285" s="175"/>
      <c r="F285" s="176">
        <f t="shared" si="4"/>
        <v>0</v>
      </c>
      <c r="G285" s="175">
        <v>10</v>
      </c>
    </row>
    <row r="286" spans="1:7" x14ac:dyDescent="0.25">
      <c r="A286" s="189">
        <v>33690000</v>
      </c>
      <c r="B286" s="177" t="s">
        <v>798</v>
      </c>
      <c r="C286" s="174" t="s">
        <v>5</v>
      </c>
      <c r="D286" s="174" t="s">
        <v>12</v>
      </c>
      <c r="E286" s="175"/>
      <c r="F286" s="176">
        <f t="shared" si="4"/>
        <v>0</v>
      </c>
      <c r="G286" s="175">
        <v>5</v>
      </c>
    </row>
    <row r="287" spans="1:7" x14ac:dyDescent="0.25">
      <c r="A287" s="76" t="s">
        <v>843</v>
      </c>
      <c r="B287" s="177" t="s">
        <v>1094</v>
      </c>
      <c r="C287" s="174" t="s">
        <v>5</v>
      </c>
      <c r="D287" s="174" t="s">
        <v>9</v>
      </c>
      <c r="E287" s="175"/>
      <c r="F287" s="176">
        <f t="shared" si="4"/>
        <v>0</v>
      </c>
      <c r="G287" s="175">
        <v>60</v>
      </c>
    </row>
    <row r="288" spans="1:7" x14ac:dyDescent="0.25">
      <c r="A288" s="92">
        <v>33621400</v>
      </c>
      <c r="B288" s="182" t="s">
        <v>1095</v>
      </c>
      <c r="C288" s="183" t="s">
        <v>5</v>
      </c>
      <c r="D288" s="174" t="s">
        <v>9</v>
      </c>
      <c r="E288" s="175"/>
      <c r="F288" s="176">
        <f t="shared" si="4"/>
        <v>0</v>
      </c>
      <c r="G288" s="175">
        <v>100</v>
      </c>
    </row>
    <row r="289" spans="1:7" x14ac:dyDescent="0.25">
      <c r="A289" s="76" t="s">
        <v>544</v>
      </c>
      <c r="B289" s="177" t="s">
        <v>799</v>
      </c>
      <c r="C289" s="174" t="s">
        <v>5</v>
      </c>
      <c r="D289" s="174" t="s">
        <v>12</v>
      </c>
      <c r="E289" s="175"/>
      <c r="F289" s="176">
        <f t="shared" si="4"/>
        <v>0</v>
      </c>
      <c r="G289" s="175">
        <v>500</v>
      </c>
    </row>
    <row r="290" spans="1:7" x14ac:dyDescent="0.25">
      <c r="A290" s="76" t="s">
        <v>822</v>
      </c>
      <c r="B290" s="177" t="s">
        <v>862</v>
      </c>
      <c r="C290" s="174" t="s">
        <v>5</v>
      </c>
      <c r="D290" s="193" t="s">
        <v>12</v>
      </c>
      <c r="E290" s="175"/>
      <c r="F290" s="176">
        <f t="shared" si="4"/>
        <v>0</v>
      </c>
      <c r="G290" s="175">
        <v>200</v>
      </c>
    </row>
    <row r="291" spans="1:7" x14ac:dyDescent="0.25">
      <c r="A291" s="76" t="s">
        <v>823</v>
      </c>
      <c r="B291" s="182" t="s">
        <v>800</v>
      </c>
      <c r="C291" s="174" t="s">
        <v>5</v>
      </c>
      <c r="D291" s="193" t="s">
        <v>12</v>
      </c>
      <c r="E291" s="175"/>
      <c r="F291" s="176">
        <f t="shared" si="4"/>
        <v>0</v>
      </c>
      <c r="G291" s="175">
        <v>50</v>
      </c>
    </row>
    <row r="292" spans="1:7" x14ac:dyDescent="0.25">
      <c r="A292" s="150">
        <v>33621710</v>
      </c>
      <c r="B292" s="182" t="s">
        <v>861</v>
      </c>
      <c r="C292" s="174" t="s">
        <v>5</v>
      </c>
      <c r="D292" s="193" t="s">
        <v>12</v>
      </c>
      <c r="E292" s="175"/>
      <c r="F292" s="176">
        <f t="shared" si="4"/>
        <v>0</v>
      </c>
      <c r="G292" s="175">
        <v>1500</v>
      </c>
    </row>
    <row r="293" spans="1:7" x14ac:dyDescent="0.25">
      <c r="A293" s="150">
        <v>33621710</v>
      </c>
      <c r="B293" s="182" t="s">
        <v>996</v>
      </c>
      <c r="C293" s="174" t="s">
        <v>5</v>
      </c>
      <c r="D293" s="193" t="s">
        <v>12</v>
      </c>
      <c r="E293" s="175"/>
      <c r="F293" s="176">
        <f t="shared" si="4"/>
        <v>0</v>
      </c>
      <c r="G293" s="175">
        <v>200</v>
      </c>
    </row>
    <row r="294" spans="1:7" x14ac:dyDescent="0.25">
      <c r="A294" s="53">
        <v>33621340</v>
      </c>
      <c r="B294" s="153" t="s">
        <v>801</v>
      </c>
      <c r="C294" s="174" t="s">
        <v>5</v>
      </c>
      <c r="D294" s="193" t="s">
        <v>12</v>
      </c>
      <c r="E294" s="195"/>
      <c r="F294" s="176">
        <f t="shared" si="4"/>
        <v>0</v>
      </c>
      <c r="G294" s="195">
        <v>450</v>
      </c>
    </row>
    <row r="295" spans="1:7" x14ac:dyDescent="0.25">
      <c r="A295" s="76" t="s">
        <v>728</v>
      </c>
      <c r="B295" s="153" t="s">
        <v>802</v>
      </c>
      <c r="C295" s="174" t="s">
        <v>5</v>
      </c>
      <c r="D295" s="193" t="s">
        <v>12</v>
      </c>
      <c r="E295" s="195"/>
      <c r="F295" s="176">
        <f t="shared" si="4"/>
        <v>0</v>
      </c>
      <c r="G295" s="195">
        <v>1000</v>
      </c>
    </row>
    <row r="296" spans="1:7" x14ac:dyDescent="0.25">
      <c r="A296" s="76" t="s">
        <v>728</v>
      </c>
      <c r="B296" s="153" t="s">
        <v>803</v>
      </c>
      <c r="C296" s="174" t="s">
        <v>5</v>
      </c>
      <c r="D296" s="193" t="s">
        <v>12</v>
      </c>
      <c r="E296" s="195"/>
      <c r="F296" s="176">
        <f t="shared" si="4"/>
        <v>0</v>
      </c>
      <c r="G296" s="195">
        <v>230</v>
      </c>
    </row>
    <row r="297" spans="1:7" x14ac:dyDescent="0.25">
      <c r="A297" s="76" t="s">
        <v>824</v>
      </c>
      <c r="B297" s="153" t="s">
        <v>804</v>
      </c>
      <c r="C297" s="174" t="s">
        <v>5</v>
      </c>
      <c r="D297" s="193" t="s">
        <v>12</v>
      </c>
      <c r="E297" s="195"/>
      <c r="F297" s="176">
        <f t="shared" si="4"/>
        <v>0</v>
      </c>
      <c r="G297" s="195">
        <v>20</v>
      </c>
    </row>
    <row r="298" spans="1:7" x14ac:dyDescent="0.25">
      <c r="A298" s="76" t="s">
        <v>826</v>
      </c>
      <c r="B298" s="153" t="s">
        <v>860</v>
      </c>
      <c r="C298" s="174" t="s">
        <v>5</v>
      </c>
      <c r="D298" s="193" t="s">
        <v>12</v>
      </c>
      <c r="E298" s="195"/>
      <c r="F298" s="176">
        <f t="shared" si="4"/>
        <v>0</v>
      </c>
      <c r="G298" s="195">
        <v>100</v>
      </c>
    </row>
    <row r="299" spans="1:7" x14ac:dyDescent="0.25">
      <c r="A299" s="76" t="s">
        <v>827</v>
      </c>
      <c r="B299" s="153" t="s">
        <v>859</v>
      </c>
      <c r="C299" s="174" t="s">
        <v>5</v>
      </c>
      <c r="D299" s="193" t="s">
        <v>12</v>
      </c>
      <c r="E299" s="195"/>
      <c r="F299" s="176">
        <f t="shared" si="4"/>
        <v>0</v>
      </c>
      <c r="G299" s="195">
        <v>100</v>
      </c>
    </row>
    <row r="300" spans="1:7" x14ac:dyDescent="0.25">
      <c r="A300" s="76" t="s">
        <v>593</v>
      </c>
      <c r="B300" s="153" t="s">
        <v>863</v>
      </c>
      <c r="C300" s="174" t="s">
        <v>5</v>
      </c>
      <c r="D300" s="193" t="s">
        <v>12</v>
      </c>
      <c r="E300" s="195"/>
      <c r="F300" s="176">
        <f t="shared" si="4"/>
        <v>0</v>
      </c>
      <c r="G300" s="195">
        <v>50</v>
      </c>
    </row>
    <row r="301" spans="1:7" ht="27" x14ac:dyDescent="0.25">
      <c r="A301" s="76" t="s">
        <v>829</v>
      </c>
      <c r="B301" s="153" t="s">
        <v>807</v>
      </c>
      <c r="C301" s="174" t="s">
        <v>5</v>
      </c>
      <c r="D301" s="193" t="s">
        <v>12</v>
      </c>
      <c r="E301" s="195"/>
      <c r="F301" s="176">
        <f t="shared" si="4"/>
        <v>0</v>
      </c>
      <c r="G301" s="195">
        <v>40</v>
      </c>
    </row>
    <row r="302" spans="1:7" x14ac:dyDescent="0.25">
      <c r="A302" s="76" t="s">
        <v>593</v>
      </c>
      <c r="B302" s="153" t="s">
        <v>856</v>
      </c>
      <c r="C302" s="174" t="s">
        <v>5</v>
      </c>
      <c r="D302" s="193" t="s">
        <v>12</v>
      </c>
      <c r="E302" s="195"/>
      <c r="F302" s="176">
        <f t="shared" si="4"/>
        <v>0</v>
      </c>
      <c r="G302" s="195">
        <v>2000</v>
      </c>
    </row>
    <row r="303" spans="1:7" x14ac:dyDescent="0.25">
      <c r="A303" s="76" t="s">
        <v>593</v>
      </c>
      <c r="B303" s="153" t="s">
        <v>855</v>
      </c>
      <c r="C303" s="174" t="s">
        <v>5</v>
      </c>
      <c r="D303" s="174" t="s">
        <v>9</v>
      </c>
      <c r="E303" s="195"/>
      <c r="F303" s="176">
        <f t="shared" si="4"/>
        <v>0</v>
      </c>
      <c r="G303" s="195">
        <v>200</v>
      </c>
    </row>
    <row r="304" spans="1:7" x14ac:dyDescent="0.25">
      <c r="A304" s="76" t="s">
        <v>591</v>
      </c>
      <c r="B304" s="153" t="s">
        <v>857</v>
      </c>
      <c r="C304" s="174" t="s">
        <v>5</v>
      </c>
      <c r="D304" s="193" t="s">
        <v>12</v>
      </c>
      <c r="E304" s="195"/>
      <c r="F304" s="176">
        <f t="shared" si="4"/>
        <v>0</v>
      </c>
      <c r="G304" s="195">
        <v>8000</v>
      </c>
    </row>
    <row r="305" spans="1:7" ht="27" x14ac:dyDescent="0.25">
      <c r="A305" s="76" t="s">
        <v>514</v>
      </c>
      <c r="B305" s="153" t="s">
        <v>808</v>
      </c>
      <c r="C305" s="174" t="s">
        <v>5</v>
      </c>
      <c r="D305" s="193" t="s">
        <v>12</v>
      </c>
      <c r="E305" s="195"/>
      <c r="F305" s="176">
        <f t="shared" si="4"/>
        <v>0</v>
      </c>
      <c r="G305" s="195">
        <v>300</v>
      </c>
    </row>
    <row r="306" spans="1:7" x14ac:dyDescent="0.25">
      <c r="A306" s="76" t="s">
        <v>830</v>
      </c>
      <c r="B306" s="153" t="s">
        <v>809</v>
      </c>
      <c r="C306" s="174" t="s">
        <v>5</v>
      </c>
      <c r="D306" s="193" t="s">
        <v>12</v>
      </c>
      <c r="E306" s="195"/>
      <c r="F306" s="176">
        <f t="shared" si="4"/>
        <v>0</v>
      </c>
      <c r="G306" s="195">
        <v>300</v>
      </c>
    </row>
    <row r="307" spans="1:7" ht="40.5" x14ac:dyDescent="0.25">
      <c r="A307" s="76" t="s">
        <v>593</v>
      </c>
      <c r="B307" s="153" t="s">
        <v>844</v>
      </c>
      <c r="C307" s="174" t="s">
        <v>5</v>
      </c>
      <c r="D307" s="193" t="s">
        <v>12</v>
      </c>
      <c r="E307" s="195"/>
      <c r="F307" s="176">
        <f t="shared" si="4"/>
        <v>0</v>
      </c>
      <c r="G307" s="195">
        <v>50</v>
      </c>
    </row>
    <row r="308" spans="1:7" x14ac:dyDescent="0.25">
      <c r="A308" s="76" t="s">
        <v>593</v>
      </c>
      <c r="B308" s="153" t="s">
        <v>810</v>
      </c>
      <c r="C308" s="174" t="s">
        <v>5</v>
      </c>
      <c r="D308" s="193" t="s">
        <v>12</v>
      </c>
      <c r="E308" s="195"/>
      <c r="F308" s="176">
        <f t="shared" si="4"/>
        <v>0</v>
      </c>
      <c r="G308" s="195">
        <v>100</v>
      </c>
    </row>
    <row r="309" spans="1:7" ht="40.5" x14ac:dyDescent="0.25">
      <c r="A309" s="76" t="s">
        <v>593</v>
      </c>
      <c r="B309" s="153" t="s">
        <v>845</v>
      </c>
      <c r="C309" s="174" t="s">
        <v>5</v>
      </c>
      <c r="D309" s="193" t="s">
        <v>12</v>
      </c>
      <c r="E309" s="195"/>
      <c r="F309" s="176">
        <f t="shared" si="4"/>
        <v>0</v>
      </c>
      <c r="G309" s="195">
        <v>70</v>
      </c>
    </row>
    <row r="310" spans="1:7" ht="27" x14ac:dyDescent="0.25">
      <c r="A310" s="76" t="s">
        <v>593</v>
      </c>
      <c r="B310" s="153" t="s">
        <v>846</v>
      </c>
      <c r="C310" s="174" t="s">
        <v>5</v>
      </c>
      <c r="D310" s="193" t="s">
        <v>12</v>
      </c>
      <c r="E310" s="195"/>
      <c r="F310" s="176">
        <f t="shared" si="4"/>
        <v>0</v>
      </c>
      <c r="G310" s="195">
        <v>60</v>
      </c>
    </row>
    <row r="311" spans="1:7" x14ac:dyDescent="0.25">
      <c r="A311" s="76" t="s">
        <v>531</v>
      </c>
      <c r="B311" s="153" t="s">
        <v>847</v>
      </c>
      <c r="C311" s="174" t="s">
        <v>5</v>
      </c>
      <c r="D311" s="193" t="s">
        <v>12</v>
      </c>
      <c r="E311" s="195"/>
      <c r="F311" s="176">
        <f t="shared" si="4"/>
        <v>0</v>
      </c>
      <c r="G311" s="195">
        <v>2000</v>
      </c>
    </row>
    <row r="312" spans="1:7" x14ac:dyDescent="0.25">
      <c r="A312" s="53" t="s">
        <v>833</v>
      </c>
      <c r="B312" s="153" t="s">
        <v>864</v>
      </c>
      <c r="C312" s="174" t="s">
        <v>5</v>
      </c>
      <c r="D312" s="193" t="s">
        <v>12</v>
      </c>
      <c r="E312" s="195"/>
      <c r="F312" s="176">
        <f t="shared" si="4"/>
        <v>0</v>
      </c>
      <c r="G312" s="195">
        <v>11000</v>
      </c>
    </row>
    <row r="313" spans="1:7" ht="27" x14ac:dyDescent="0.25">
      <c r="A313" s="53" t="s">
        <v>833</v>
      </c>
      <c r="B313" s="153" t="s">
        <v>865</v>
      </c>
      <c r="C313" s="174" t="s">
        <v>5</v>
      </c>
      <c r="D313" s="193" t="s">
        <v>12</v>
      </c>
      <c r="E313" s="195"/>
      <c r="F313" s="176">
        <f t="shared" si="4"/>
        <v>0</v>
      </c>
      <c r="G313" s="195">
        <v>7000</v>
      </c>
    </row>
    <row r="314" spans="1:7" x14ac:dyDescent="0.25">
      <c r="A314" s="53" t="s">
        <v>832</v>
      </c>
      <c r="B314" s="192" t="s">
        <v>811</v>
      </c>
      <c r="C314" s="174" t="s">
        <v>5</v>
      </c>
      <c r="D314" s="193" t="s">
        <v>12</v>
      </c>
      <c r="E314" s="195"/>
      <c r="F314" s="176">
        <f t="shared" si="4"/>
        <v>0</v>
      </c>
      <c r="G314" s="195">
        <v>5000</v>
      </c>
    </row>
    <row r="315" spans="1:7" x14ac:dyDescent="0.25">
      <c r="A315" s="53" t="s">
        <v>509</v>
      </c>
      <c r="B315" s="192" t="s">
        <v>866</v>
      </c>
      <c r="C315" s="174" t="s">
        <v>5</v>
      </c>
      <c r="D315" s="193" t="s">
        <v>14</v>
      </c>
      <c r="E315" s="195"/>
      <c r="F315" s="176">
        <f t="shared" si="4"/>
        <v>0</v>
      </c>
      <c r="G315" s="195">
        <v>20</v>
      </c>
    </row>
    <row r="316" spans="1:7" x14ac:dyDescent="0.25">
      <c r="A316" s="53" t="s">
        <v>509</v>
      </c>
      <c r="B316" s="192" t="s">
        <v>1142</v>
      </c>
      <c r="C316" s="174" t="s">
        <v>5</v>
      </c>
      <c r="D316" s="193" t="s">
        <v>12</v>
      </c>
      <c r="E316" s="195"/>
      <c r="F316" s="176">
        <f t="shared" si="4"/>
        <v>0</v>
      </c>
      <c r="G316" s="195">
        <v>300</v>
      </c>
    </row>
    <row r="317" spans="1:7" ht="27" x14ac:dyDescent="0.25">
      <c r="A317" s="76" t="s">
        <v>593</v>
      </c>
      <c r="B317" s="199" t="s">
        <v>867</v>
      </c>
      <c r="C317" s="174" t="s">
        <v>5</v>
      </c>
      <c r="D317" s="193" t="s">
        <v>12</v>
      </c>
      <c r="E317" s="195"/>
      <c r="F317" s="176">
        <f t="shared" si="4"/>
        <v>0</v>
      </c>
      <c r="G317" s="195">
        <v>700</v>
      </c>
    </row>
    <row r="318" spans="1:7" ht="27" x14ac:dyDescent="0.25">
      <c r="A318" s="53" t="s">
        <v>834</v>
      </c>
      <c r="B318" s="199" t="s">
        <v>868</v>
      </c>
      <c r="C318" s="174" t="s">
        <v>5</v>
      </c>
      <c r="D318" s="193" t="s">
        <v>12</v>
      </c>
      <c r="E318" s="195"/>
      <c r="F318" s="176">
        <f t="shared" si="4"/>
        <v>0</v>
      </c>
      <c r="G318" s="195">
        <v>150</v>
      </c>
    </row>
    <row r="319" spans="1:7" ht="40.5" x14ac:dyDescent="0.25">
      <c r="A319" s="76" t="s">
        <v>576</v>
      </c>
      <c r="B319" s="185" t="s">
        <v>189</v>
      </c>
      <c r="C319" s="174" t="s">
        <v>5</v>
      </c>
      <c r="D319" s="174" t="s">
        <v>23</v>
      </c>
      <c r="E319" s="175"/>
      <c r="F319" s="176">
        <f t="shared" si="4"/>
        <v>0</v>
      </c>
      <c r="G319" s="175">
        <v>50</v>
      </c>
    </row>
    <row r="320" spans="1:7" ht="27" x14ac:dyDescent="0.25">
      <c r="A320" s="76" t="s">
        <v>835</v>
      </c>
      <c r="B320" s="199" t="s">
        <v>869</v>
      </c>
      <c r="C320" s="174" t="s">
        <v>5</v>
      </c>
      <c r="D320" s="193" t="s">
        <v>12</v>
      </c>
      <c r="E320" s="195"/>
      <c r="F320" s="176">
        <f t="shared" si="4"/>
        <v>0</v>
      </c>
      <c r="G320" s="195">
        <v>550</v>
      </c>
    </row>
    <row r="321" spans="1:7" x14ac:dyDescent="0.25">
      <c r="A321" s="76" t="s">
        <v>836</v>
      </c>
      <c r="B321" s="192" t="s">
        <v>870</v>
      </c>
      <c r="C321" s="174" t="s">
        <v>5</v>
      </c>
      <c r="D321" s="193" t="s">
        <v>12</v>
      </c>
      <c r="E321" s="195"/>
      <c r="F321" s="176">
        <f t="shared" si="4"/>
        <v>0</v>
      </c>
      <c r="G321" s="195">
        <v>300</v>
      </c>
    </row>
    <row r="322" spans="1:7" ht="27" x14ac:dyDescent="0.25">
      <c r="A322" s="76" t="s">
        <v>593</v>
      </c>
      <c r="B322" s="199" t="s">
        <v>812</v>
      </c>
      <c r="C322" s="174" t="s">
        <v>5</v>
      </c>
      <c r="D322" s="193" t="s">
        <v>12</v>
      </c>
      <c r="E322" s="195"/>
      <c r="F322" s="176">
        <f t="shared" si="4"/>
        <v>0</v>
      </c>
      <c r="G322" s="195">
        <v>250</v>
      </c>
    </row>
    <row r="323" spans="1:7" ht="40.5" x14ac:dyDescent="0.25">
      <c r="A323" s="76" t="s">
        <v>593</v>
      </c>
      <c r="B323" s="199" t="s">
        <v>871</v>
      </c>
      <c r="C323" s="174" t="s">
        <v>5</v>
      </c>
      <c r="D323" s="193" t="s">
        <v>12</v>
      </c>
      <c r="E323" s="195"/>
      <c r="F323" s="176">
        <f t="shared" si="4"/>
        <v>0</v>
      </c>
      <c r="G323" s="195">
        <v>300</v>
      </c>
    </row>
    <row r="324" spans="1:7" x14ac:dyDescent="0.25">
      <c r="A324" s="76" t="s">
        <v>837</v>
      </c>
      <c r="B324" s="192" t="s">
        <v>872</v>
      </c>
      <c r="C324" s="174" t="s">
        <v>5</v>
      </c>
      <c r="D324" s="193" t="s">
        <v>12</v>
      </c>
      <c r="E324" s="195"/>
      <c r="F324" s="176">
        <f t="shared" si="4"/>
        <v>0</v>
      </c>
      <c r="G324" s="195">
        <v>80</v>
      </c>
    </row>
    <row r="325" spans="1:7" x14ac:dyDescent="0.25">
      <c r="A325" s="76" t="s">
        <v>543</v>
      </c>
      <c r="B325" s="192" t="s">
        <v>813</v>
      </c>
      <c r="C325" s="174" t="s">
        <v>5</v>
      </c>
      <c r="D325" s="193" t="s">
        <v>12</v>
      </c>
      <c r="E325" s="195"/>
      <c r="F325" s="176">
        <f t="shared" si="4"/>
        <v>0</v>
      </c>
      <c r="G325" s="195">
        <v>300</v>
      </c>
    </row>
    <row r="326" spans="1:7" ht="67.5" x14ac:dyDescent="0.25">
      <c r="A326" s="76" t="s">
        <v>593</v>
      </c>
      <c r="B326" s="199" t="s">
        <v>814</v>
      </c>
      <c r="C326" s="174" t="s">
        <v>5</v>
      </c>
      <c r="D326" s="193" t="s">
        <v>12</v>
      </c>
      <c r="E326" s="195"/>
      <c r="F326" s="176">
        <f t="shared" si="4"/>
        <v>0</v>
      </c>
      <c r="G326" s="195">
        <v>90</v>
      </c>
    </row>
    <row r="327" spans="1:7" x14ac:dyDescent="0.25">
      <c r="A327" s="76" t="s">
        <v>593</v>
      </c>
      <c r="B327" s="192" t="s">
        <v>874</v>
      </c>
      <c r="C327" s="174" t="s">
        <v>5</v>
      </c>
      <c r="D327" s="193" t="s">
        <v>12</v>
      </c>
      <c r="E327" s="195"/>
      <c r="F327" s="176">
        <f t="shared" si="4"/>
        <v>0</v>
      </c>
      <c r="G327" s="195">
        <v>100</v>
      </c>
    </row>
    <row r="328" spans="1:7" x14ac:dyDescent="0.25">
      <c r="A328" s="76" t="s">
        <v>593</v>
      </c>
      <c r="B328" s="192" t="s">
        <v>875</v>
      </c>
      <c r="C328" s="174" t="s">
        <v>5</v>
      </c>
      <c r="D328" s="193" t="s">
        <v>12</v>
      </c>
      <c r="E328" s="195"/>
      <c r="F328" s="176">
        <f t="shared" si="4"/>
        <v>0</v>
      </c>
      <c r="G328" s="195">
        <v>60</v>
      </c>
    </row>
    <row r="329" spans="1:7" ht="40.5" x14ac:dyDescent="0.25">
      <c r="A329" s="76" t="s">
        <v>838</v>
      </c>
      <c r="B329" s="199" t="s">
        <v>815</v>
      </c>
      <c r="C329" s="174" t="s">
        <v>5</v>
      </c>
      <c r="D329" s="193" t="s">
        <v>12</v>
      </c>
      <c r="E329" s="195"/>
      <c r="F329" s="176">
        <f t="shared" si="4"/>
        <v>0</v>
      </c>
      <c r="G329" s="195">
        <v>50</v>
      </c>
    </row>
    <row r="330" spans="1:7" x14ac:dyDescent="0.25">
      <c r="A330" s="76" t="s">
        <v>593</v>
      </c>
      <c r="B330" s="192" t="s">
        <v>816</v>
      </c>
      <c r="C330" s="174" t="s">
        <v>5</v>
      </c>
      <c r="D330" s="193" t="s">
        <v>12</v>
      </c>
      <c r="E330" s="195"/>
      <c r="F330" s="176">
        <f t="shared" si="4"/>
        <v>0</v>
      </c>
      <c r="G330" s="195">
        <v>50</v>
      </c>
    </row>
    <row r="331" spans="1:7" x14ac:dyDescent="0.25">
      <c r="A331" s="76" t="s">
        <v>593</v>
      </c>
      <c r="B331" s="192" t="s">
        <v>876</v>
      </c>
      <c r="C331" s="174" t="s">
        <v>5</v>
      </c>
      <c r="D331" s="193" t="s">
        <v>12</v>
      </c>
      <c r="E331" s="195"/>
      <c r="F331" s="176">
        <f t="shared" ref="F331:F349" si="5">G331*E331</f>
        <v>0</v>
      </c>
      <c r="G331" s="195">
        <v>6</v>
      </c>
    </row>
    <row r="332" spans="1:7" x14ac:dyDescent="0.25">
      <c r="A332" s="76" t="s">
        <v>839</v>
      </c>
      <c r="B332" s="192" t="s">
        <v>817</v>
      </c>
      <c r="C332" s="174" t="s">
        <v>5</v>
      </c>
      <c r="D332" s="193" t="s">
        <v>12</v>
      </c>
      <c r="E332" s="195"/>
      <c r="F332" s="176">
        <f t="shared" si="5"/>
        <v>0</v>
      </c>
      <c r="G332" s="195">
        <v>80</v>
      </c>
    </row>
    <row r="333" spans="1:7" x14ac:dyDescent="0.25">
      <c r="A333" s="76" t="s">
        <v>1144</v>
      </c>
      <c r="B333" s="192" t="s">
        <v>877</v>
      </c>
      <c r="C333" s="174" t="s">
        <v>5</v>
      </c>
      <c r="D333" s="218" t="s">
        <v>14</v>
      </c>
      <c r="E333" s="195"/>
      <c r="F333" s="176">
        <f t="shared" si="5"/>
        <v>0</v>
      </c>
      <c r="G333" s="195">
        <v>90</v>
      </c>
    </row>
    <row r="334" spans="1:7" x14ac:dyDescent="0.25">
      <c r="A334" s="76" t="s">
        <v>546</v>
      </c>
      <c r="B334" s="192" t="s">
        <v>818</v>
      </c>
      <c r="C334" s="174" t="s">
        <v>5</v>
      </c>
      <c r="D334" s="193" t="s">
        <v>12</v>
      </c>
      <c r="E334" s="195"/>
      <c r="F334" s="176">
        <f t="shared" si="5"/>
        <v>0</v>
      </c>
      <c r="G334" s="195">
        <v>300</v>
      </c>
    </row>
    <row r="335" spans="1:7" ht="27" x14ac:dyDescent="0.25">
      <c r="A335" s="76" t="s">
        <v>840</v>
      </c>
      <c r="B335" s="199" t="s">
        <v>878</v>
      </c>
      <c r="C335" s="174" t="s">
        <v>5</v>
      </c>
      <c r="D335" s="193" t="s">
        <v>12</v>
      </c>
      <c r="E335" s="195"/>
      <c r="F335" s="176">
        <f t="shared" si="5"/>
        <v>0</v>
      </c>
      <c r="G335" s="195">
        <v>30</v>
      </c>
    </row>
    <row r="336" spans="1:7" x14ac:dyDescent="0.25">
      <c r="A336" s="76" t="s">
        <v>841</v>
      </c>
      <c r="B336" s="192" t="s">
        <v>819</v>
      </c>
      <c r="C336" s="174" t="s">
        <v>5</v>
      </c>
      <c r="D336" s="193" t="s">
        <v>12</v>
      </c>
      <c r="E336" s="195"/>
      <c r="F336" s="176">
        <f t="shared" si="5"/>
        <v>0</v>
      </c>
      <c r="G336" s="195">
        <v>15</v>
      </c>
    </row>
    <row r="337" spans="1:7" ht="54" x14ac:dyDescent="0.25">
      <c r="A337" s="150" t="s">
        <v>502</v>
      </c>
      <c r="B337" s="199" t="s">
        <v>879</v>
      </c>
      <c r="C337" s="174" t="s">
        <v>5</v>
      </c>
      <c r="D337" s="193" t="s">
        <v>12</v>
      </c>
      <c r="E337" s="195"/>
      <c r="F337" s="176">
        <f t="shared" si="5"/>
        <v>0</v>
      </c>
      <c r="G337" s="195">
        <v>200</v>
      </c>
    </row>
    <row r="338" spans="1:7" x14ac:dyDescent="0.25">
      <c r="A338" s="150" t="s">
        <v>848</v>
      </c>
      <c r="B338" s="199" t="s">
        <v>880</v>
      </c>
      <c r="C338" s="174" t="s">
        <v>5</v>
      </c>
      <c r="D338" s="193" t="s">
        <v>12</v>
      </c>
      <c r="E338" s="195"/>
      <c r="F338" s="176">
        <f t="shared" si="5"/>
        <v>0</v>
      </c>
      <c r="G338" s="195">
        <v>60</v>
      </c>
    </row>
    <row r="339" spans="1:7" ht="54" x14ac:dyDescent="0.25">
      <c r="A339" s="76" t="s">
        <v>593</v>
      </c>
      <c r="B339" s="199" t="s">
        <v>881</v>
      </c>
      <c r="C339" s="174" t="s">
        <v>5</v>
      </c>
      <c r="D339" s="193" t="s">
        <v>12</v>
      </c>
      <c r="E339" s="195"/>
      <c r="F339" s="176">
        <f t="shared" si="5"/>
        <v>0</v>
      </c>
      <c r="G339" s="195">
        <v>30</v>
      </c>
    </row>
    <row r="340" spans="1:7" x14ac:dyDescent="0.25">
      <c r="A340" s="150" t="s">
        <v>849</v>
      </c>
      <c r="B340" s="192" t="s">
        <v>882</v>
      </c>
      <c r="C340" s="174" t="s">
        <v>5</v>
      </c>
      <c r="D340" s="193" t="s">
        <v>12</v>
      </c>
      <c r="E340" s="195"/>
      <c r="F340" s="176">
        <f t="shared" si="5"/>
        <v>0</v>
      </c>
      <c r="G340" s="195">
        <v>40</v>
      </c>
    </row>
    <row r="341" spans="1:7" x14ac:dyDescent="0.25">
      <c r="A341" s="76" t="s">
        <v>593</v>
      </c>
      <c r="B341" s="192" t="s">
        <v>883</v>
      </c>
      <c r="C341" s="174" t="s">
        <v>5</v>
      </c>
      <c r="D341" s="193" t="s">
        <v>12</v>
      </c>
      <c r="E341" s="195"/>
      <c r="F341" s="176">
        <f t="shared" si="5"/>
        <v>0</v>
      </c>
      <c r="G341" s="195">
        <v>250</v>
      </c>
    </row>
    <row r="342" spans="1:7" ht="27" x14ac:dyDescent="0.25">
      <c r="A342" s="76" t="s">
        <v>593</v>
      </c>
      <c r="B342" s="199" t="s">
        <v>884</v>
      </c>
      <c r="C342" s="174" t="s">
        <v>5</v>
      </c>
      <c r="D342" s="193" t="s">
        <v>12</v>
      </c>
      <c r="E342" s="195"/>
      <c r="F342" s="176">
        <f t="shared" si="5"/>
        <v>0</v>
      </c>
      <c r="G342" s="195">
        <v>20</v>
      </c>
    </row>
    <row r="343" spans="1:7" ht="27" x14ac:dyDescent="0.25">
      <c r="A343" s="150" t="s">
        <v>850</v>
      </c>
      <c r="B343" s="199" t="s">
        <v>885</v>
      </c>
      <c r="C343" s="174" t="s">
        <v>5</v>
      </c>
      <c r="D343" s="193" t="s">
        <v>12</v>
      </c>
      <c r="E343" s="195"/>
      <c r="F343" s="176">
        <f t="shared" si="5"/>
        <v>0</v>
      </c>
      <c r="G343" s="195">
        <v>150</v>
      </c>
    </row>
    <row r="344" spans="1:7" ht="27" x14ac:dyDescent="0.25">
      <c r="A344" s="150">
        <v>33621460</v>
      </c>
      <c r="B344" s="202" t="s">
        <v>886</v>
      </c>
      <c r="C344" s="174" t="s">
        <v>5</v>
      </c>
      <c r="D344" s="193" t="s">
        <v>12</v>
      </c>
      <c r="E344" s="175"/>
      <c r="F344" s="176">
        <f t="shared" si="5"/>
        <v>0</v>
      </c>
      <c r="G344" s="175">
        <v>120</v>
      </c>
    </row>
    <row r="345" spans="1:7" x14ac:dyDescent="0.25">
      <c r="A345" s="76" t="s">
        <v>593</v>
      </c>
      <c r="B345" s="202" t="s">
        <v>820</v>
      </c>
      <c r="C345" s="174" t="s">
        <v>5</v>
      </c>
      <c r="D345" s="193" t="s">
        <v>12</v>
      </c>
      <c r="E345" s="175"/>
      <c r="F345" s="176">
        <f t="shared" si="5"/>
        <v>0</v>
      </c>
      <c r="G345" s="175">
        <v>150</v>
      </c>
    </row>
    <row r="346" spans="1:7" ht="27" x14ac:dyDescent="0.25">
      <c r="A346" s="76" t="s">
        <v>593</v>
      </c>
      <c r="B346" s="202" t="s">
        <v>1085</v>
      </c>
      <c r="C346" s="174" t="s">
        <v>5</v>
      </c>
      <c r="D346" s="193" t="s">
        <v>12</v>
      </c>
      <c r="E346" s="175"/>
      <c r="F346" s="176">
        <f t="shared" si="5"/>
        <v>0</v>
      </c>
      <c r="G346" s="175">
        <v>450</v>
      </c>
    </row>
    <row r="347" spans="1:7" x14ac:dyDescent="0.25">
      <c r="A347" s="76" t="s">
        <v>593</v>
      </c>
      <c r="B347" s="202" t="s">
        <v>891</v>
      </c>
      <c r="C347" s="174" t="s">
        <v>5</v>
      </c>
      <c r="D347" s="193" t="s">
        <v>12</v>
      </c>
      <c r="E347" s="175"/>
      <c r="F347" s="176">
        <f t="shared" si="5"/>
        <v>0</v>
      </c>
      <c r="G347" s="175">
        <v>200</v>
      </c>
    </row>
    <row r="348" spans="1:7" x14ac:dyDescent="0.25">
      <c r="A348" s="53">
        <v>24321650</v>
      </c>
      <c r="B348" s="202" t="s">
        <v>1127</v>
      </c>
      <c r="C348" s="174" t="s">
        <v>5</v>
      </c>
      <c r="D348" s="193" t="s">
        <v>36</v>
      </c>
      <c r="E348" s="175"/>
      <c r="F348" s="176">
        <f t="shared" si="5"/>
        <v>0</v>
      </c>
      <c r="G348" s="175">
        <v>3</v>
      </c>
    </row>
    <row r="349" spans="1:7" x14ac:dyDescent="0.25">
      <c r="A349" s="53">
        <v>33621750</v>
      </c>
      <c r="B349" s="202" t="s">
        <v>1091</v>
      </c>
      <c r="C349" s="174" t="s">
        <v>5</v>
      </c>
      <c r="D349" s="193" t="s">
        <v>12</v>
      </c>
      <c r="E349" s="175"/>
      <c r="F349" s="176">
        <f t="shared" si="5"/>
        <v>0</v>
      </c>
      <c r="G349" s="175">
        <v>500</v>
      </c>
    </row>
    <row r="350" spans="1:7" x14ac:dyDescent="0.25">
      <c r="A350" s="53">
        <v>33631350</v>
      </c>
      <c r="B350" s="177" t="s">
        <v>1128</v>
      </c>
      <c r="C350" s="174" t="s">
        <v>5</v>
      </c>
      <c r="D350" s="193" t="s">
        <v>12</v>
      </c>
      <c r="E350" s="175"/>
      <c r="F350" s="176"/>
      <c r="G350" s="175">
        <v>30</v>
      </c>
    </row>
    <row r="351" spans="1:7" ht="27" x14ac:dyDescent="0.25">
      <c r="A351" s="76" t="s">
        <v>593</v>
      </c>
      <c r="B351" s="202" t="s">
        <v>1129</v>
      </c>
      <c r="C351" s="174" t="s">
        <v>5</v>
      </c>
      <c r="D351" s="193" t="s">
        <v>12</v>
      </c>
      <c r="E351" s="175"/>
      <c r="F351" s="176"/>
      <c r="G351" s="175">
        <v>400</v>
      </c>
    </row>
    <row r="352" spans="1:7" ht="27" x14ac:dyDescent="0.25">
      <c r="A352" s="53">
        <v>33621160</v>
      </c>
      <c r="B352" s="202" t="s">
        <v>1131</v>
      </c>
      <c r="C352" s="174"/>
      <c r="D352" s="193"/>
      <c r="E352" s="175"/>
      <c r="F352" s="176"/>
      <c r="G352" s="175">
        <v>15</v>
      </c>
    </row>
    <row r="353" spans="1:7" ht="51" customHeight="1" x14ac:dyDescent="0.25">
      <c r="A353" s="53" t="s">
        <v>1146</v>
      </c>
      <c r="B353" s="216" t="s">
        <v>1132</v>
      </c>
      <c r="C353" s="217" t="s">
        <v>1133</v>
      </c>
      <c r="D353" s="217" t="s">
        <v>12</v>
      </c>
      <c r="E353" s="213"/>
      <c r="F353" s="214"/>
      <c r="G353" s="213">
        <v>15</v>
      </c>
    </row>
    <row r="354" spans="1:7" x14ac:dyDescent="0.25">
      <c r="A354" s="53">
        <v>33621600</v>
      </c>
      <c r="B354" s="216" t="s">
        <v>1134</v>
      </c>
      <c r="C354" s="217"/>
      <c r="D354" s="217" t="s">
        <v>12</v>
      </c>
      <c r="E354" s="213"/>
      <c r="F354" s="214"/>
      <c r="G354" s="213">
        <v>150</v>
      </c>
    </row>
    <row r="355" spans="1:7" ht="34.5" customHeight="1" x14ac:dyDescent="0.25">
      <c r="A355" s="53" t="s">
        <v>1145</v>
      </c>
      <c r="B355" s="216" t="s">
        <v>1135</v>
      </c>
      <c r="C355" s="217"/>
      <c r="D355" s="217" t="s">
        <v>12</v>
      </c>
      <c r="E355" s="213"/>
      <c r="F355" s="214"/>
      <c r="G355" s="213">
        <v>70</v>
      </c>
    </row>
    <row r="356" spans="1:7" ht="30" x14ac:dyDescent="0.25">
      <c r="A356" s="76" t="s">
        <v>663</v>
      </c>
      <c r="B356" s="216" t="s">
        <v>1136</v>
      </c>
      <c r="C356" s="217"/>
      <c r="D356" s="217" t="s">
        <v>14</v>
      </c>
      <c r="E356" s="213"/>
      <c r="F356" s="214"/>
      <c r="G356" s="213">
        <v>150</v>
      </c>
    </row>
    <row r="357" spans="1:7" x14ac:dyDescent="0.25">
      <c r="A357" s="76" t="s">
        <v>512</v>
      </c>
      <c r="B357" s="216" t="s">
        <v>1137</v>
      </c>
      <c r="C357" s="217"/>
      <c r="D357" s="217" t="s">
        <v>14</v>
      </c>
      <c r="E357" s="213"/>
      <c r="F357" s="214"/>
      <c r="G357" s="213">
        <v>70</v>
      </c>
    </row>
    <row r="358" spans="1:7" x14ac:dyDescent="0.25">
      <c r="A358" s="76"/>
      <c r="B358" s="202"/>
      <c r="C358" s="174"/>
      <c r="D358" s="193"/>
      <c r="E358" s="175"/>
      <c r="F358" s="176"/>
      <c r="G358" s="175"/>
    </row>
    <row r="359" spans="1:7" x14ac:dyDescent="0.25">
      <c r="A359" s="189">
        <v>33690000</v>
      </c>
      <c r="B359" s="177" t="s">
        <v>187</v>
      </c>
      <c r="C359" s="174" t="s">
        <v>151</v>
      </c>
      <c r="D359" s="174"/>
      <c r="E359" s="175"/>
      <c r="F359" s="176"/>
      <c r="G359" s="175" t="s">
        <v>152</v>
      </c>
    </row>
    <row r="360" spans="1:7" x14ac:dyDescent="0.25">
      <c r="A360" s="203"/>
      <c r="B360" s="204" t="s">
        <v>72</v>
      </c>
      <c r="C360" s="174"/>
      <c r="D360" s="174"/>
      <c r="E360" s="175"/>
      <c r="F360" s="176"/>
      <c r="G360" s="175"/>
    </row>
    <row r="361" spans="1:7" x14ac:dyDescent="0.25">
      <c r="A361" s="189">
        <v>33680000</v>
      </c>
      <c r="B361" s="177" t="s">
        <v>265</v>
      </c>
      <c r="C361" s="174"/>
      <c r="D361" s="174"/>
      <c r="E361" s="175"/>
      <c r="F361" s="176"/>
      <c r="G361" s="175"/>
    </row>
    <row r="362" spans="1:7" x14ac:dyDescent="0.25">
      <c r="A362" s="189">
        <v>33690000</v>
      </c>
      <c r="B362" s="177" t="s">
        <v>266</v>
      </c>
      <c r="C362" s="174"/>
      <c r="D362" s="174"/>
      <c r="E362" s="175"/>
      <c r="F362" s="176"/>
      <c r="G362" s="175"/>
    </row>
    <row r="363" spans="1:7" ht="40.5" x14ac:dyDescent="0.25">
      <c r="A363" s="189">
        <v>33690000</v>
      </c>
      <c r="B363" s="185" t="s">
        <v>772</v>
      </c>
      <c r="C363" s="174" t="s">
        <v>151</v>
      </c>
      <c r="D363" s="174" t="s">
        <v>109</v>
      </c>
      <c r="E363" s="175"/>
      <c r="F363" s="176">
        <f>E363*G363</f>
        <v>0</v>
      </c>
      <c r="G363" s="175">
        <v>2500</v>
      </c>
    </row>
    <row r="364" spans="1:7" x14ac:dyDescent="0.25">
      <c r="A364" s="189">
        <v>33690000</v>
      </c>
      <c r="B364" s="185" t="s">
        <v>752</v>
      </c>
      <c r="C364" s="174" t="s">
        <v>5</v>
      </c>
      <c r="D364" s="174" t="s">
        <v>12</v>
      </c>
      <c r="E364" s="175"/>
      <c r="F364" s="176">
        <f t="shared" ref="F364:F427" si="6">E364*G364</f>
        <v>0</v>
      </c>
      <c r="G364" s="175">
        <v>1</v>
      </c>
    </row>
    <row r="365" spans="1:7" x14ac:dyDescent="0.25">
      <c r="A365" s="189">
        <v>33690000</v>
      </c>
      <c r="B365" s="177" t="s">
        <v>721</v>
      </c>
      <c r="C365" s="174" t="s">
        <v>5</v>
      </c>
      <c r="D365" s="174" t="s">
        <v>12</v>
      </c>
      <c r="E365" s="175"/>
      <c r="F365" s="176">
        <f t="shared" si="6"/>
        <v>0</v>
      </c>
      <c r="G365" s="175">
        <v>10</v>
      </c>
    </row>
    <row r="366" spans="1:7" x14ac:dyDescent="0.25">
      <c r="A366" s="76">
        <v>33161220</v>
      </c>
      <c r="B366" s="177" t="s">
        <v>73</v>
      </c>
      <c r="C366" s="174" t="s">
        <v>5</v>
      </c>
      <c r="D366" s="174" t="s">
        <v>12</v>
      </c>
      <c r="E366" s="175"/>
      <c r="F366" s="176">
        <f t="shared" si="6"/>
        <v>0</v>
      </c>
      <c r="G366" s="175">
        <v>25000</v>
      </c>
    </row>
    <row r="367" spans="1:7" x14ac:dyDescent="0.25">
      <c r="A367" s="189">
        <v>33690000</v>
      </c>
      <c r="B367" s="177" t="s">
        <v>497</v>
      </c>
      <c r="C367" s="174" t="s">
        <v>5</v>
      </c>
      <c r="D367" s="174" t="s">
        <v>12</v>
      </c>
      <c r="E367" s="175"/>
      <c r="F367" s="176">
        <f t="shared" si="6"/>
        <v>0</v>
      </c>
      <c r="G367" s="175">
        <v>300</v>
      </c>
    </row>
    <row r="368" spans="1:7" x14ac:dyDescent="0.25">
      <c r="A368" s="189">
        <v>33690000</v>
      </c>
      <c r="B368" s="177" t="s">
        <v>345</v>
      </c>
      <c r="C368" s="174" t="s">
        <v>5</v>
      </c>
      <c r="D368" s="174" t="s">
        <v>12</v>
      </c>
      <c r="E368" s="175"/>
      <c r="F368" s="176">
        <f t="shared" si="6"/>
        <v>0</v>
      </c>
      <c r="G368" s="175">
        <v>300</v>
      </c>
    </row>
    <row r="369" spans="1:7" x14ac:dyDescent="0.25">
      <c r="A369" s="189">
        <v>33690000</v>
      </c>
      <c r="B369" s="177" t="s">
        <v>74</v>
      </c>
      <c r="C369" s="174" t="s">
        <v>5</v>
      </c>
      <c r="D369" s="174" t="s">
        <v>12</v>
      </c>
      <c r="E369" s="175"/>
      <c r="F369" s="176">
        <f t="shared" si="6"/>
        <v>0</v>
      </c>
      <c r="G369" s="175">
        <v>500</v>
      </c>
    </row>
    <row r="370" spans="1:7" x14ac:dyDescent="0.25">
      <c r="A370" s="189">
        <v>33690000</v>
      </c>
      <c r="B370" s="177" t="s">
        <v>707</v>
      </c>
      <c r="C370" s="174" t="s">
        <v>5</v>
      </c>
      <c r="D370" s="174" t="s">
        <v>12</v>
      </c>
      <c r="E370" s="175"/>
      <c r="F370" s="176">
        <f t="shared" si="6"/>
        <v>0</v>
      </c>
      <c r="G370" s="175">
        <v>5</v>
      </c>
    </row>
    <row r="371" spans="1:7" x14ac:dyDescent="0.25">
      <c r="A371" s="189">
        <v>33690000</v>
      </c>
      <c r="B371" s="177" t="s">
        <v>75</v>
      </c>
      <c r="C371" s="174" t="s">
        <v>5</v>
      </c>
      <c r="D371" s="174" t="s">
        <v>12</v>
      </c>
      <c r="E371" s="175"/>
      <c r="F371" s="176">
        <f t="shared" si="6"/>
        <v>0</v>
      </c>
      <c r="G371" s="175">
        <v>1</v>
      </c>
    </row>
    <row r="372" spans="1:7" x14ac:dyDescent="0.25">
      <c r="A372" s="189">
        <v>33690000</v>
      </c>
      <c r="B372" s="177" t="s">
        <v>893</v>
      </c>
      <c r="C372" s="174" t="s">
        <v>5</v>
      </c>
      <c r="D372" s="174" t="s">
        <v>12</v>
      </c>
      <c r="E372" s="175"/>
      <c r="F372" s="176">
        <f t="shared" si="6"/>
        <v>0</v>
      </c>
      <c r="G372" s="175">
        <v>16</v>
      </c>
    </row>
    <row r="373" spans="1:7" x14ac:dyDescent="0.25">
      <c r="A373" s="189">
        <v>33690000</v>
      </c>
      <c r="B373" s="177" t="s">
        <v>892</v>
      </c>
      <c r="C373" s="174"/>
      <c r="D373" s="174"/>
      <c r="E373" s="175"/>
      <c r="F373" s="176">
        <f t="shared" si="6"/>
        <v>0</v>
      </c>
      <c r="G373" s="175">
        <v>5</v>
      </c>
    </row>
    <row r="374" spans="1:7" x14ac:dyDescent="0.25">
      <c r="A374" s="189">
        <v>33690000</v>
      </c>
      <c r="B374" s="177" t="s">
        <v>77</v>
      </c>
      <c r="C374" s="174" t="s">
        <v>5</v>
      </c>
      <c r="D374" s="174" t="s">
        <v>12</v>
      </c>
      <c r="E374" s="175"/>
      <c r="F374" s="176">
        <f t="shared" si="6"/>
        <v>0</v>
      </c>
      <c r="G374" s="175">
        <v>250</v>
      </c>
    </row>
    <row r="375" spans="1:7" x14ac:dyDescent="0.25">
      <c r="A375" s="189">
        <v>33690000</v>
      </c>
      <c r="B375" s="177" t="s">
        <v>78</v>
      </c>
      <c r="C375" s="174" t="s">
        <v>5</v>
      </c>
      <c r="D375" s="174" t="s">
        <v>12</v>
      </c>
      <c r="E375" s="175"/>
      <c r="F375" s="176">
        <f t="shared" si="6"/>
        <v>0</v>
      </c>
      <c r="G375" s="175">
        <v>10</v>
      </c>
    </row>
    <row r="376" spans="1:7" x14ac:dyDescent="0.25">
      <c r="A376" s="189">
        <v>33690000</v>
      </c>
      <c r="B376" s="177" t="s">
        <v>894</v>
      </c>
      <c r="C376" s="174" t="s">
        <v>5</v>
      </c>
      <c r="D376" s="174" t="s">
        <v>109</v>
      </c>
      <c r="E376" s="175"/>
      <c r="F376" s="176">
        <f t="shared" si="6"/>
        <v>0</v>
      </c>
      <c r="G376" s="175">
        <v>13</v>
      </c>
    </row>
    <row r="377" spans="1:7" x14ac:dyDescent="0.25">
      <c r="A377" s="189">
        <v>33690000</v>
      </c>
      <c r="B377" s="177" t="s">
        <v>895</v>
      </c>
      <c r="C377" s="174" t="s">
        <v>5</v>
      </c>
      <c r="D377" s="174" t="s">
        <v>109</v>
      </c>
      <c r="E377" s="175"/>
      <c r="F377" s="176">
        <f t="shared" si="6"/>
        <v>0</v>
      </c>
      <c r="G377" s="175">
        <v>22</v>
      </c>
    </row>
    <row r="378" spans="1:7" x14ac:dyDescent="0.25">
      <c r="A378" s="189">
        <v>33690000</v>
      </c>
      <c r="B378" s="177" t="s">
        <v>896</v>
      </c>
      <c r="C378" s="174" t="s">
        <v>5</v>
      </c>
      <c r="D378" s="174" t="s">
        <v>109</v>
      </c>
      <c r="E378" s="175"/>
      <c r="F378" s="176">
        <f t="shared" si="6"/>
        <v>0</v>
      </c>
      <c r="G378" s="175">
        <v>22</v>
      </c>
    </row>
    <row r="379" spans="1:7" x14ac:dyDescent="0.25">
      <c r="A379" s="189">
        <v>33690000</v>
      </c>
      <c r="B379" s="177" t="s">
        <v>897</v>
      </c>
      <c r="C379" s="174" t="s">
        <v>5</v>
      </c>
      <c r="D379" s="174" t="s">
        <v>109</v>
      </c>
      <c r="E379" s="175"/>
      <c r="F379" s="176">
        <f t="shared" si="6"/>
        <v>0</v>
      </c>
      <c r="G379" s="175">
        <v>17</v>
      </c>
    </row>
    <row r="380" spans="1:7" x14ac:dyDescent="0.25">
      <c r="A380" s="189">
        <v>33690000</v>
      </c>
      <c r="B380" s="177" t="s">
        <v>898</v>
      </c>
      <c r="C380" s="174" t="s">
        <v>5</v>
      </c>
      <c r="D380" s="174" t="s">
        <v>109</v>
      </c>
      <c r="E380" s="175"/>
      <c r="F380" s="176">
        <f t="shared" si="6"/>
        <v>0</v>
      </c>
      <c r="G380" s="175">
        <v>11</v>
      </c>
    </row>
    <row r="381" spans="1:7" x14ac:dyDescent="0.25">
      <c r="A381" s="189">
        <v>33690000</v>
      </c>
      <c r="B381" s="177" t="s">
        <v>737</v>
      </c>
      <c r="C381" s="174" t="s">
        <v>5</v>
      </c>
      <c r="D381" s="174" t="s">
        <v>109</v>
      </c>
      <c r="E381" s="175"/>
      <c r="F381" s="176">
        <f t="shared" si="6"/>
        <v>0</v>
      </c>
      <c r="G381" s="175">
        <v>10</v>
      </c>
    </row>
    <row r="382" spans="1:7" x14ac:dyDescent="0.25">
      <c r="A382" s="189">
        <v>33690000</v>
      </c>
      <c r="B382" s="177" t="s">
        <v>708</v>
      </c>
      <c r="C382" s="174" t="s">
        <v>5</v>
      </c>
      <c r="D382" s="174" t="s">
        <v>12</v>
      </c>
      <c r="E382" s="175"/>
      <c r="F382" s="176">
        <f t="shared" si="6"/>
        <v>0</v>
      </c>
      <c r="G382" s="175">
        <v>500</v>
      </c>
    </row>
    <row r="383" spans="1:7" x14ac:dyDescent="0.25">
      <c r="A383" s="189">
        <v>33690000</v>
      </c>
      <c r="B383" s="177" t="s">
        <v>899</v>
      </c>
      <c r="C383" s="174" t="s">
        <v>5</v>
      </c>
      <c r="D383" s="174" t="s">
        <v>12</v>
      </c>
      <c r="E383" s="175"/>
      <c r="F383" s="176">
        <f t="shared" si="6"/>
        <v>0</v>
      </c>
      <c r="G383" s="175">
        <v>20</v>
      </c>
    </row>
    <row r="384" spans="1:7" x14ac:dyDescent="0.25">
      <c r="A384" s="189">
        <v>33690000</v>
      </c>
      <c r="B384" s="177" t="s">
        <v>900</v>
      </c>
      <c r="C384" s="174" t="s">
        <v>5</v>
      </c>
      <c r="D384" s="174" t="s">
        <v>12</v>
      </c>
      <c r="E384" s="175"/>
      <c r="F384" s="176">
        <f t="shared" si="6"/>
        <v>0</v>
      </c>
      <c r="G384" s="175">
        <v>3</v>
      </c>
    </row>
    <row r="385" spans="1:7" x14ac:dyDescent="0.25">
      <c r="A385" s="189">
        <v>33690000</v>
      </c>
      <c r="B385" s="177" t="s">
        <v>901</v>
      </c>
      <c r="C385" s="174" t="s">
        <v>5</v>
      </c>
      <c r="D385" s="174" t="s">
        <v>12</v>
      </c>
      <c r="E385" s="175"/>
      <c r="F385" s="176">
        <f t="shared" si="6"/>
        <v>0</v>
      </c>
      <c r="G385" s="175">
        <v>20</v>
      </c>
    </row>
    <row r="386" spans="1:7" x14ac:dyDescent="0.25">
      <c r="A386" s="189">
        <v>33690000</v>
      </c>
      <c r="B386" s="177" t="s">
        <v>902</v>
      </c>
      <c r="C386" s="174" t="s">
        <v>5</v>
      </c>
      <c r="D386" s="174" t="s">
        <v>12</v>
      </c>
      <c r="E386" s="175"/>
      <c r="F386" s="176">
        <f t="shared" si="6"/>
        <v>0</v>
      </c>
      <c r="G386" s="175">
        <v>100</v>
      </c>
    </row>
    <row r="387" spans="1:7" x14ac:dyDescent="0.25">
      <c r="A387" s="189">
        <v>33690000</v>
      </c>
      <c r="B387" s="177" t="s">
        <v>83</v>
      </c>
      <c r="C387" s="174" t="s">
        <v>5</v>
      </c>
      <c r="D387" s="174" t="s">
        <v>12</v>
      </c>
      <c r="E387" s="194"/>
      <c r="F387" s="176">
        <f t="shared" si="6"/>
        <v>0</v>
      </c>
      <c r="G387" s="175">
        <v>3000</v>
      </c>
    </row>
    <row r="388" spans="1:7" x14ac:dyDescent="0.25">
      <c r="A388" s="189">
        <v>33690000</v>
      </c>
      <c r="B388" s="177" t="s">
        <v>769</v>
      </c>
      <c r="C388" s="174" t="s">
        <v>5</v>
      </c>
      <c r="D388" s="174" t="s">
        <v>12</v>
      </c>
      <c r="E388" s="194"/>
      <c r="F388" s="176">
        <f t="shared" si="6"/>
        <v>0</v>
      </c>
      <c r="G388" s="175">
        <v>30</v>
      </c>
    </row>
    <row r="389" spans="1:7" x14ac:dyDescent="0.25">
      <c r="A389" s="189">
        <v>33690000</v>
      </c>
      <c r="B389" s="177" t="s">
        <v>84</v>
      </c>
      <c r="C389" s="174" t="s">
        <v>5</v>
      </c>
      <c r="D389" s="174" t="s">
        <v>12</v>
      </c>
      <c r="E389" s="194"/>
      <c r="F389" s="176">
        <f t="shared" si="6"/>
        <v>0</v>
      </c>
      <c r="G389" s="175">
        <v>10</v>
      </c>
    </row>
    <row r="390" spans="1:7" x14ac:dyDescent="0.25">
      <c r="A390" s="76" t="s">
        <v>594</v>
      </c>
      <c r="B390" s="177" t="s">
        <v>85</v>
      </c>
      <c r="C390" s="174" t="s">
        <v>5</v>
      </c>
      <c r="D390" s="174" t="s">
        <v>12</v>
      </c>
      <c r="E390" s="194"/>
      <c r="F390" s="176">
        <f t="shared" si="6"/>
        <v>0</v>
      </c>
      <c r="G390" s="175">
        <v>100</v>
      </c>
    </row>
    <row r="391" spans="1:7" x14ac:dyDescent="0.25">
      <c r="A391" s="189">
        <v>33690000</v>
      </c>
      <c r="B391" s="177" t="s">
        <v>86</v>
      </c>
      <c r="C391" s="174" t="s">
        <v>5</v>
      </c>
      <c r="D391" s="174" t="s">
        <v>12</v>
      </c>
      <c r="E391" s="194"/>
      <c r="F391" s="176">
        <f t="shared" si="6"/>
        <v>0</v>
      </c>
      <c r="G391" s="175">
        <v>20000</v>
      </c>
    </row>
    <row r="392" spans="1:7" x14ac:dyDescent="0.25">
      <c r="A392" s="189">
        <v>33690000</v>
      </c>
      <c r="B392" s="177" t="s">
        <v>346</v>
      </c>
      <c r="C392" s="174" t="s">
        <v>5</v>
      </c>
      <c r="D392" s="174" t="s">
        <v>12</v>
      </c>
      <c r="E392" s="175"/>
      <c r="F392" s="176">
        <f t="shared" si="6"/>
        <v>0</v>
      </c>
      <c r="G392" s="175">
        <v>250</v>
      </c>
    </row>
    <row r="393" spans="1:7" x14ac:dyDescent="0.25">
      <c r="A393" s="205">
        <v>33690000</v>
      </c>
      <c r="B393" s="198" t="s">
        <v>722</v>
      </c>
      <c r="C393" s="206" t="s">
        <v>5</v>
      </c>
      <c r="D393" s="193" t="s">
        <v>12</v>
      </c>
      <c r="E393" s="195"/>
      <c r="F393" s="176">
        <f t="shared" si="6"/>
        <v>0</v>
      </c>
      <c r="G393" s="195">
        <v>500</v>
      </c>
    </row>
    <row r="394" spans="1:7" x14ac:dyDescent="0.25">
      <c r="A394" s="205">
        <v>33690000</v>
      </c>
      <c r="B394" s="198" t="s">
        <v>723</v>
      </c>
      <c r="C394" s="206" t="s">
        <v>5</v>
      </c>
      <c r="D394" s="193" t="s">
        <v>12</v>
      </c>
      <c r="E394" s="195"/>
      <c r="F394" s="176">
        <f t="shared" si="6"/>
        <v>0</v>
      </c>
      <c r="G394" s="195">
        <v>500</v>
      </c>
    </row>
    <row r="395" spans="1:7" x14ac:dyDescent="0.25">
      <c r="A395" s="205">
        <v>33690000</v>
      </c>
      <c r="B395" s="192" t="s">
        <v>724</v>
      </c>
      <c r="C395" s="206" t="s">
        <v>5</v>
      </c>
      <c r="D395" s="193" t="s">
        <v>12</v>
      </c>
      <c r="E395" s="195"/>
      <c r="F395" s="176">
        <f t="shared" si="6"/>
        <v>0</v>
      </c>
      <c r="G395" s="195">
        <v>3</v>
      </c>
    </row>
    <row r="396" spans="1:7" x14ac:dyDescent="0.25">
      <c r="A396" s="205">
        <v>33690000</v>
      </c>
      <c r="B396" s="177" t="s">
        <v>709</v>
      </c>
      <c r="C396" s="206" t="s">
        <v>5</v>
      </c>
      <c r="D396" s="193" t="s">
        <v>12</v>
      </c>
      <c r="E396" s="175"/>
      <c r="F396" s="176">
        <f t="shared" si="6"/>
        <v>0</v>
      </c>
      <c r="G396" s="175">
        <v>2</v>
      </c>
    </row>
    <row r="397" spans="1:7" x14ac:dyDescent="0.25">
      <c r="A397" s="189">
        <v>33690000</v>
      </c>
      <c r="B397" s="177" t="s">
        <v>644</v>
      </c>
      <c r="C397" s="206" t="s">
        <v>5</v>
      </c>
      <c r="D397" s="193" t="s">
        <v>12</v>
      </c>
      <c r="E397" s="175"/>
      <c r="F397" s="176">
        <f t="shared" si="6"/>
        <v>0</v>
      </c>
      <c r="G397" s="175">
        <v>500</v>
      </c>
    </row>
    <row r="398" spans="1:7" x14ac:dyDescent="0.25">
      <c r="A398" s="189">
        <v>33690000</v>
      </c>
      <c r="B398" s="177" t="s">
        <v>168</v>
      </c>
      <c r="C398" s="174" t="s">
        <v>5</v>
      </c>
      <c r="D398" s="174" t="s">
        <v>12</v>
      </c>
      <c r="E398" s="194"/>
      <c r="F398" s="176">
        <f t="shared" si="6"/>
        <v>0</v>
      </c>
      <c r="G398" s="194">
        <v>3000</v>
      </c>
    </row>
    <row r="399" spans="1:7" x14ac:dyDescent="0.25">
      <c r="A399" s="189">
        <v>33690000</v>
      </c>
      <c r="B399" s="177" t="s">
        <v>168</v>
      </c>
      <c r="C399" s="174" t="s">
        <v>151</v>
      </c>
      <c r="D399" s="174" t="s">
        <v>12</v>
      </c>
      <c r="E399" s="194"/>
      <c r="F399" s="176">
        <f t="shared" si="6"/>
        <v>0</v>
      </c>
      <c r="G399" s="194">
        <v>3000</v>
      </c>
    </row>
    <row r="400" spans="1:7" x14ac:dyDescent="0.25">
      <c r="A400" s="76" t="s">
        <v>595</v>
      </c>
      <c r="B400" s="177" t="s">
        <v>87</v>
      </c>
      <c r="C400" s="174" t="s">
        <v>5</v>
      </c>
      <c r="D400" s="174" t="s">
        <v>12</v>
      </c>
      <c r="E400" s="175"/>
      <c r="F400" s="176">
        <f t="shared" si="6"/>
        <v>0</v>
      </c>
      <c r="G400" s="175">
        <v>200</v>
      </c>
    </row>
    <row r="401" spans="1:7" x14ac:dyDescent="0.25">
      <c r="A401" s="189">
        <v>33141110</v>
      </c>
      <c r="B401" s="177" t="s">
        <v>88</v>
      </c>
      <c r="C401" s="174" t="s">
        <v>5</v>
      </c>
      <c r="D401" s="174" t="s">
        <v>12</v>
      </c>
      <c r="E401" s="175"/>
      <c r="F401" s="176">
        <f t="shared" si="6"/>
        <v>0</v>
      </c>
      <c r="G401" s="175">
        <v>5000</v>
      </c>
    </row>
    <row r="402" spans="1:7" x14ac:dyDescent="0.25">
      <c r="A402" s="189">
        <v>33141100</v>
      </c>
      <c r="B402" s="177" t="s">
        <v>89</v>
      </c>
      <c r="C402" s="174" t="s">
        <v>5</v>
      </c>
      <c r="D402" s="174" t="s">
        <v>12</v>
      </c>
      <c r="E402" s="175"/>
      <c r="F402" s="176">
        <f t="shared" si="6"/>
        <v>0</v>
      </c>
      <c r="G402" s="175">
        <v>700</v>
      </c>
    </row>
    <row r="403" spans="1:7" x14ac:dyDescent="0.25">
      <c r="A403" s="189">
        <v>33141100</v>
      </c>
      <c r="B403" s="177" t="s">
        <v>710</v>
      </c>
      <c r="C403" s="174" t="s">
        <v>5</v>
      </c>
      <c r="D403" s="174" t="s">
        <v>12</v>
      </c>
      <c r="E403" s="175"/>
      <c r="F403" s="176">
        <f t="shared" si="6"/>
        <v>0</v>
      </c>
      <c r="G403" s="175">
        <v>10</v>
      </c>
    </row>
    <row r="404" spans="1:7" x14ac:dyDescent="0.25">
      <c r="A404" s="92" t="s">
        <v>646</v>
      </c>
      <c r="B404" s="182" t="s">
        <v>622</v>
      </c>
      <c r="C404" s="183" t="s">
        <v>5</v>
      </c>
      <c r="D404" s="174" t="s">
        <v>12</v>
      </c>
      <c r="E404" s="175"/>
      <c r="F404" s="176">
        <f t="shared" si="6"/>
        <v>0</v>
      </c>
      <c r="G404" s="175">
        <v>1000</v>
      </c>
    </row>
    <row r="405" spans="1:7" x14ac:dyDescent="0.25">
      <c r="A405" s="92" t="s">
        <v>646</v>
      </c>
      <c r="B405" s="182" t="s">
        <v>625</v>
      </c>
      <c r="C405" s="183" t="s">
        <v>5</v>
      </c>
      <c r="D405" s="174" t="s">
        <v>12</v>
      </c>
      <c r="E405" s="175"/>
      <c r="F405" s="176">
        <f t="shared" si="6"/>
        <v>0</v>
      </c>
      <c r="G405" s="175">
        <v>1000</v>
      </c>
    </row>
    <row r="406" spans="1:7" x14ac:dyDescent="0.25">
      <c r="A406" s="189">
        <v>33141114</v>
      </c>
      <c r="B406" s="177" t="s">
        <v>268</v>
      </c>
      <c r="C406" s="174" t="s">
        <v>5</v>
      </c>
      <c r="D406" s="174" t="s">
        <v>90</v>
      </c>
      <c r="E406" s="175"/>
      <c r="F406" s="176">
        <f t="shared" si="6"/>
        <v>0</v>
      </c>
      <c r="G406" s="175">
        <v>7000</v>
      </c>
    </row>
    <row r="407" spans="1:7" x14ac:dyDescent="0.25">
      <c r="A407" s="189">
        <v>33141115</v>
      </c>
      <c r="B407" s="177" t="s">
        <v>269</v>
      </c>
      <c r="C407" s="174" t="s">
        <v>5</v>
      </c>
      <c r="D407" s="174" t="s">
        <v>12</v>
      </c>
      <c r="E407" s="175"/>
      <c r="F407" s="176">
        <f t="shared" si="6"/>
        <v>0</v>
      </c>
      <c r="G407" s="175">
        <v>3000</v>
      </c>
    </row>
    <row r="408" spans="1:7" x14ac:dyDescent="0.25">
      <c r="A408" s="189">
        <v>33690000</v>
      </c>
      <c r="B408" s="177" t="s">
        <v>406</v>
      </c>
      <c r="C408" s="174" t="s">
        <v>5</v>
      </c>
      <c r="D408" s="174" t="s">
        <v>109</v>
      </c>
      <c r="E408" s="175"/>
      <c r="F408" s="176">
        <f t="shared" si="6"/>
        <v>0</v>
      </c>
      <c r="G408" s="175">
        <v>100</v>
      </c>
    </row>
    <row r="409" spans="1:7" x14ac:dyDescent="0.25">
      <c r="A409" s="98">
        <v>33141100</v>
      </c>
      <c r="B409" s="177" t="s">
        <v>624</v>
      </c>
      <c r="C409" s="174" t="s">
        <v>5</v>
      </c>
      <c r="D409" s="174" t="s">
        <v>12</v>
      </c>
      <c r="E409" s="175"/>
      <c r="F409" s="176">
        <f t="shared" si="6"/>
        <v>0</v>
      </c>
      <c r="G409" s="175">
        <v>500</v>
      </c>
    </row>
    <row r="410" spans="1:7" x14ac:dyDescent="0.25">
      <c r="A410" s="189">
        <v>33141121</v>
      </c>
      <c r="B410" s="177" t="s">
        <v>270</v>
      </c>
      <c r="C410" s="174" t="s">
        <v>5</v>
      </c>
      <c r="D410" s="174" t="s">
        <v>12</v>
      </c>
      <c r="E410" s="175"/>
      <c r="F410" s="176">
        <f t="shared" si="6"/>
        <v>0</v>
      </c>
      <c r="G410" s="175">
        <v>25</v>
      </c>
    </row>
    <row r="411" spans="1:7" x14ac:dyDescent="0.25">
      <c r="A411" s="189">
        <v>33141121</v>
      </c>
      <c r="B411" s="177" t="s">
        <v>91</v>
      </c>
      <c r="C411" s="174" t="s">
        <v>5</v>
      </c>
      <c r="D411" s="174" t="s">
        <v>12</v>
      </c>
      <c r="E411" s="175"/>
      <c r="F411" s="176">
        <f t="shared" si="6"/>
        <v>0</v>
      </c>
      <c r="G411" s="175">
        <v>220</v>
      </c>
    </row>
    <row r="412" spans="1:7" x14ac:dyDescent="0.25">
      <c r="A412" s="189">
        <v>33141121</v>
      </c>
      <c r="B412" s="177" t="s">
        <v>997</v>
      </c>
      <c r="C412" s="174" t="s">
        <v>5</v>
      </c>
      <c r="D412" s="174" t="s">
        <v>12</v>
      </c>
      <c r="E412" s="175"/>
      <c r="F412" s="176">
        <f t="shared" si="6"/>
        <v>0</v>
      </c>
      <c r="G412" s="175">
        <v>240</v>
      </c>
    </row>
    <row r="413" spans="1:7" x14ac:dyDescent="0.25">
      <c r="A413" s="189">
        <v>33141121</v>
      </c>
      <c r="B413" s="177" t="s">
        <v>92</v>
      </c>
      <c r="C413" s="174" t="s">
        <v>5</v>
      </c>
      <c r="D413" s="174" t="s">
        <v>12</v>
      </c>
      <c r="E413" s="175"/>
      <c r="F413" s="176">
        <f t="shared" si="6"/>
        <v>0</v>
      </c>
      <c r="G413" s="175">
        <v>150</v>
      </c>
    </row>
    <row r="414" spans="1:7" x14ac:dyDescent="0.25">
      <c r="A414" s="189">
        <v>33141121</v>
      </c>
      <c r="B414" s="177" t="s">
        <v>93</v>
      </c>
      <c r="C414" s="174" t="s">
        <v>5</v>
      </c>
      <c r="D414" s="174" t="s">
        <v>12</v>
      </c>
      <c r="E414" s="175"/>
      <c r="F414" s="176">
        <f t="shared" si="6"/>
        <v>0</v>
      </c>
      <c r="G414" s="175">
        <v>100</v>
      </c>
    </row>
    <row r="415" spans="1:7" x14ac:dyDescent="0.25">
      <c r="A415" s="189">
        <v>33141121</v>
      </c>
      <c r="B415" s="177" t="s">
        <v>998</v>
      </c>
      <c r="C415" s="174" t="s">
        <v>5</v>
      </c>
      <c r="D415" s="174" t="s">
        <v>12</v>
      </c>
      <c r="E415" s="175"/>
      <c r="F415" s="176">
        <f t="shared" si="6"/>
        <v>0</v>
      </c>
      <c r="G415" s="175">
        <v>200</v>
      </c>
    </row>
    <row r="416" spans="1:7" x14ac:dyDescent="0.25">
      <c r="A416" s="189">
        <v>33141121</v>
      </c>
      <c r="B416" s="177" t="s">
        <v>999</v>
      </c>
      <c r="C416" s="174" t="s">
        <v>5</v>
      </c>
      <c r="D416" s="174" t="s">
        <v>12</v>
      </c>
      <c r="E416" s="175"/>
      <c r="F416" s="176">
        <f t="shared" si="6"/>
        <v>0</v>
      </c>
      <c r="G416" s="175">
        <v>15</v>
      </c>
    </row>
    <row r="417" spans="1:7" x14ac:dyDescent="0.25">
      <c r="A417" s="76" t="s">
        <v>485</v>
      </c>
      <c r="B417" s="182" t="s">
        <v>904</v>
      </c>
      <c r="C417" s="174" t="s">
        <v>5</v>
      </c>
      <c r="D417" s="174" t="s">
        <v>12</v>
      </c>
      <c r="E417" s="175"/>
      <c r="F417" s="176">
        <f t="shared" si="6"/>
        <v>0</v>
      </c>
      <c r="G417" s="175">
        <v>100</v>
      </c>
    </row>
    <row r="418" spans="1:7" x14ac:dyDescent="0.25">
      <c r="A418" s="76" t="s">
        <v>485</v>
      </c>
      <c r="B418" s="182" t="s">
        <v>905</v>
      </c>
      <c r="C418" s="174" t="s">
        <v>5</v>
      </c>
      <c r="D418" s="174" t="s">
        <v>12</v>
      </c>
      <c r="E418" s="175"/>
      <c r="F418" s="176">
        <f t="shared" si="6"/>
        <v>0</v>
      </c>
      <c r="G418" s="175">
        <v>30</v>
      </c>
    </row>
    <row r="419" spans="1:7" x14ac:dyDescent="0.25">
      <c r="A419" s="76" t="s">
        <v>485</v>
      </c>
      <c r="B419" s="198" t="s">
        <v>906</v>
      </c>
      <c r="C419" s="174" t="s">
        <v>5</v>
      </c>
      <c r="D419" s="174" t="s">
        <v>12</v>
      </c>
      <c r="E419" s="175"/>
      <c r="F419" s="176">
        <f t="shared" si="6"/>
        <v>0</v>
      </c>
      <c r="G419" s="175">
        <v>500</v>
      </c>
    </row>
    <row r="420" spans="1:7" x14ac:dyDescent="0.25">
      <c r="A420" s="76" t="s">
        <v>485</v>
      </c>
      <c r="B420" s="198" t="s">
        <v>907</v>
      </c>
      <c r="C420" s="174" t="s">
        <v>5</v>
      </c>
      <c r="D420" s="174" t="s">
        <v>12</v>
      </c>
      <c r="E420" s="175"/>
      <c r="F420" s="176">
        <f t="shared" si="6"/>
        <v>0</v>
      </c>
      <c r="G420" s="175">
        <v>200</v>
      </c>
    </row>
    <row r="421" spans="1:7" x14ac:dyDescent="0.25">
      <c r="A421" s="76" t="s">
        <v>485</v>
      </c>
      <c r="B421" s="198" t="s">
        <v>908</v>
      </c>
      <c r="C421" s="174" t="s">
        <v>5</v>
      </c>
      <c r="D421" s="174" t="s">
        <v>12</v>
      </c>
      <c r="E421" s="175"/>
      <c r="F421" s="176">
        <f t="shared" si="6"/>
        <v>0</v>
      </c>
      <c r="G421" s="175">
        <v>4000</v>
      </c>
    </row>
    <row r="422" spans="1:7" x14ac:dyDescent="0.25">
      <c r="A422" s="76" t="s">
        <v>485</v>
      </c>
      <c r="B422" s="198" t="s">
        <v>909</v>
      </c>
      <c r="C422" s="174" t="s">
        <v>5</v>
      </c>
      <c r="D422" s="174" t="s">
        <v>12</v>
      </c>
      <c r="E422" s="175"/>
      <c r="F422" s="176">
        <f t="shared" si="6"/>
        <v>0</v>
      </c>
      <c r="G422" s="175">
        <v>4000</v>
      </c>
    </row>
    <row r="423" spans="1:7" x14ac:dyDescent="0.25">
      <c r="A423" s="76" t="s">
        <v>485</v>
      </c>
      <c r="B423" s="182" t="s">
        <v>711</v>
      </c>
      <c r="C423" s="174" t="s">
        <v>5</v>
      </c>
      <c r="D423" s="174" t="s">
        <v>12</v>
      </c>
      <c r="E423" s="175"/>
      <c r="F423" s="176">
        <f t="shared" si="6"/>
        <v>0</v>
      </c>
      <c r="G423" s="175">
        <v>200</v>
      </c>
    </row>
    <row r="424" spans="1:7" ht="40.5" x14ac:dyDescent="0.25">
      <c r="A424" s="76" t="s">
        <v>485</v>
      </c>
      <c r="B424" s="190" t="s">
        <v>643</v>
      </c>
      <c r="C424" s="174" t="s">
        <v>5</v>
      </c>
      <c r="D424" s="174" t="s">
        <v>12</v>
      </c>
      <c r="E424" s="175"/>
      <c r="F424" s="176">
        <f t="shared" si="6"/>
        <v>0</v>
      </c>
      <c r="G424" s="175">
        <v>25</v>
      </c>
    </row>
    <row r="425" spans="1:7" ht="40.5" x14ac:dyDescent="0.25">
      <c r="A425" s="76" t="s">
        <v>485</v>
      </c>
      <c r="B425" s="190" t="s">
        <v>910</v>
      </c>
      <c r="C425" s="174" t="s">
        <v>5</v>
      </c>
      <c r="D425" s="174" t="s">
        <v>12</v>
      </c>
      <c r="E425" s="175"/>
      <c r="F425" s="176">
        <f t="shared" si="6"/>
        <v>0</v>
      </c>
      <c r="G425" s="175">
        <v>5</v>
      </c>
    </row>
    <row r="426" spans="1:7" x14ac:dyDescent="0.25">
      <c r="A426" s="98">
        <v>33141100</v>
      </c>
      <c r="B426" s="177" t="s">
        <v>641</v>
      </c>
      <c r="C426" s="174" t="s">
        <v>5</v>
      </c>
      <c r="D426" s="174" t="s">
        <v>12</v>
      </c>
      <c r="E426" s="175"/>
      <c r="F426" s="176">
        <f t="shared" si="6"/>
        <v>0</v>
      </c>
      <c r="G426" s="175">
        <v>50</v>
      </c>
    </row>
    <row r="427" spans="1:7" x14ac:dyDescent="0.25">
      <c r="A427" s="76" t="s">
        <v>486</v>
      </c>
      <c r="B427" s="177" t="s">
        <v>95</v>
      </c>
      <c r="C427" s="174" t="s">
        <v>5</v>
      </c>
      <c r="D427" s="174" t="s">
        <v>12</v>
      </c>
      <c r="E427" s="175"/>
      <c r="F427" s="176">
        <f t="shared" si="6"/>
        <v>0</v>
      </c>
      <c r="G427" s="175">
        <v>20000</v>
      </c>
    </row>
    <row r="428" spans="1:7" x14ac:dyDescent="0.25">
      <c r="A428" s="76" t="s">
        <v>486</v>
      </c>
      <c r="B428" s="177" t="s">
        <v>96</v>
      </c>
      <c r="C428" s="174" t="s">
        <v>5</v>
      </c>
      <c r="D428" s="174" t="s">
        <v>12</v>
      </c>
      <c r="E428" s="175"/>
      <c r="F428" s="176">
        <f t="shared" ref="F428:F491" si="7">E428*G428</f>
        <v>0</v>
      </c>
      <c r="G428" s="175">
        <v>30000</v>
      </c>
    </row>
    <row r="429" spans="1:7" x14ac:dyDescent="0.25">
      <c r="A429" s="76" t="s">
        <v>486</v>
      </c>
      <c r="B429" s="177" t="s">
        <v>97</v>
      </c>
      <c r="C429" s="174" t="s">
        <v>5</v>
      </c>
      <c r="D429" s="174" t="s">
        <v>12</v>
      </c>
      <c r="E429" s="175"/>
      <c r="F429" s="176">
        <f t="shared" si="7"/>
        <v>0</v>
      </c>
      <c r="G429" s="175">
        <v>20000</v>
      </c>
    </row>
    <row r="430" spans="1:7" x14ac:dyDescent="0.25">
      <c r="A430" s="76" t="s">
        <v>486</v>
      </c>
      <c r="B430" s="177" t="s">
        <v>98</v>
      </c>
      <c r="C430" s="174" t="s">
        <v>5</v>
      </c>
      <c r="D430" s="174" t="s">
        <v>12</v>
      </c>
      <c r="E430" s="175"/>
      <c r="F430" s="176">
        <f t="shared" si="7"/>
        <v>0</v>
      </c>
      <c r="G430" s="175">
        <v>1000</v>
      </c>
    </row>
    <row r="431" spans="1:7" x14ac:dyDescent="0.25">
      <c r="A431" s="76" t="s">
        <v>486</v>
      </c>
      <c r="B431" s="177" t="s">
        <v>412</v>
      </c>
      <c r="C431" s="174" t="s">
        <v>5</v>
      </c>
      <c r="D431" s="174" t="s">
        <v>12</v>
      </c>
      <c r="E431" s="175"/>
      <c r="F431" s="176">
        <f t="shared" si="7"/>
        <v>0</v>
      </c>
      <c r="G431" s="175">
        <v>200</v>
      </c>
    </row>
    <row r="432" spans="1:7" x14ac:dyDescent="0.25">
      <c r="A432" s="76" t="s">
        <v>486</v>
      </c>
      <c r="B432" s="177" t="s">
        <v>911</v>
      </c>
      <c r="C432" s="174" t="s">
        <v>5</v>
      </c>
      <c r="D432" s="174" t="s">
        <v>12</v>
      </c>
      <c r="E432" s="175"/>
      <c r="F432" s="176">
        <f t="shared" si="7"/>
        <v>0</v>
      </c>
      <c r="G432" s="175">
        <v>200</v>
      </c>
    </row>
    <row r="433" spans="1:7" x14ac:dyDescent="0.25">
      <c r="A433" s="76" t="s">
        <v>486</v>
      </c>
      <c r="B433" s="177" t="s">
        <v>100</v>
      </c>
      <c r="C433" s="174" t="s">
        <v>5</v>
      </c>
      <c r="D433" s="174" t="s">
        <v>12</v>
      </c>
      <c r="E433" s="175"/>
      <c r="F433" s="176">
        <f t="shared" si="7"/>
        <v>0</v>
      </c>
      <c r="G433" s="175">
        <v>1800</v>
      </c>
    </row>
    <row r="434" spans="1:7" x14ac:dyDescent="0.25">
      <c r="A434" s="76" t="s">
        <v>487</v>
      </c>
      <c r="B434" s="177" t="s">
        <v>347</v>
      </c>
      <c r="C434" s="174" t="s">
        <v>5</v>
      </c>
      <c r="D434" s="174" t="s">
        <v>12</v>
      </c>
      <c r="E434" s="175"/>
      <c r="F434" s="176">
        <f t="shared" si="7"/>
        <v>0</v>
      </c>
      <c r="G434" s="175">
        <v>100</v>
      </c>
    </row>
    <row r="435" spans="1:7" x14ac:dyDescent="0.25">
      <c r="A435" s="76" t="s">
        <v>489</v>
      </c>
      <c r="B435" s="177" t="s">
        <v>192</v>
      </c>
      <c r="C435" s="174" t="s">
        <v>5</v>
      </c>
      <c r="D435" s="174" t="s">
        <v>12</v>
      </c>
      <c r="E435" s="175"/>
      <c r="F435" s="176">
        <f t="shared" si="7"/>
        <v>0</v>
      </c>
      <c r="G435" s="175">
        <v>1500</v>
      </c>
    </row>
    <row r="436" spans="1:7" x14ac:dyDescent="0.25">
      <c r="A436" s="76" t="s">
        <v>490</v>
      </c>
      <c r="B436" s="177" t="s">
        <v>193</v>
      </c>
      <c r="C436" s="174" t="s">
        <v>5</v>
      </c>
      <c r="D436" s="174" t="s">
        <v>101</v>
      </c>
      <c r="E436" s="175"/>
      <c r="F436" s="176">
        <f t="shared" si="7"/>
        <v>0</v>
      </c>
      <c r="G436" s="175">
        <v>1900</v>
      </c>
    </row>
    <row r="437" spans="1:7" x14ac:dyDescent="0.25">
      <c r="A437" s="76" t="s">
        <v>491</v>
      </c>
      <c r="B437" s="177" t="s">
        <v>194</v>
      </c>
      <c r="C437" s="174" t="s">
        <v>5</v>
      </c>
      <c r="D437" s="174" t="s">
        <v>12</v>
      </c>
      <c r="E437" s="175"/>
      <c r="F437" s="176">
        <f t="shared" si="7"/>
        <v>0</v>
      </c>
      <c r="G437" s="175">
        <v>34500</v>
      </c>
    </row>
    <row r="438" spans="1:7" x14ac:dyDescent="0.25">
      <c r="A438" s="76" t="s">
        <v>491</v>
      </c>
      <c r="B438" s="177" t="s">
        <v>407</v>
      </c>
      <c r="C438" s="174" t="s">
        <v>5</v>
      </c>
      <c r="D438" s="174" t="s">
        <v>109</v>
      </c>
      <c r="E438" s="175"/>
      <c r="F438" s="176">
        <f t="shared" si="7"/>
        <v>0</v>
      </c>
      <c r="G438" s="175">
        <v>20000</v>
      </c>
    </row>
    <row r="439" spans="1:7" x14ac:dyDescent="0.25">
      <c r="A439" s="76" t="s">
        <v>491</v>
      </c>
      <c r="B439" s="177" t="s">
        <v>682</v>
      </c>
      <c r="C439" s="174" t="s">
        <v>5</v>
      </c>
      <c r="D439" s="174" t="s">
        <v>12</v>
      </c>
      <c r="E439" s="175"/>
      <c r="F439" s="176">
        <f t="shared" si="7"/>
        <v>0</v>
      </c>
      <c r="G439" s="175">
        <v>1000</v>
      </c>
    </row>
    <row r="440" spans="1:7" x14ac:dyDescent="0.25">
      <c r="A440" s="189">
        <v>33690000</v>
      </c>
      <c r="B440" s="177" t="s">
        <v>103</v>
      </c>
      <c r="C440" s="174" t="s">
        <v>5</v>
      </c>
      <c r="D440" s="174" t="s">
        <v>12</v>
      </c>
      <c r="E440" s="175"/>
      <c r="F440" s="176">
        <f t="shared" si="7"/>
        <v>0</v>
      </c>
      <c r="G440" s="175">
        <v>1400</v>
      </c>
    </row>
    <row r="441" spans="1:7" x14ac:dyDescent="0.25">
      <c r="A441" s="189">
        <v>33690000</v>
      </c>
      <c r="B441" s="177" t="s">
        <v>765</v>
      </c>
      <c r="C441" s="174" t="s">
        <v>5</v>
      </c>
      <c r="D441" s="174" t="s">
        <v>12</v>
      </c>
      <c r="E441" s="175"/>
      <c r="F441" s="176">
        <f t="shared" si="7"/>
        <v>0</v>
      </c>
      <c r="G441" s="175">
        <v>3000</v>
      </c>
    </row>
    <row r="442" spans="1:7" x14ac:dyDescent="0.25">
      <c r="A442" s="189">
        <v>33690000</v>
      </c>
      <c r="B442" s="185" t="s">
        <v>102</v>
      </c>
      <c r="C442" s="183" t="s">
        <v>5</v>
      </c>
      <c r="D442" s="174" t="s">
        <v>12</v>
      </c>
      <c r="E442" s="175"/>
      <c r="F442" s="176">
        <f t="shared" si="7"/>
        <v>0</v>
      </c>
      <c r="G442" s="175">
        <v>1500</v>
      </c>
    </row>
    <row r="443" spans="1:7" x14ac:dyDescent="0.25">
      <c r="A443" s="189">
        <v>33141624</v>
      </c>
      <c r="B443" s="182" t="s">
        <v>604</v>
      </c>
      <c r="C443" s="183" t="s">
        <v>5</v>
      </c>
      <c r="D443" s="174" t="s">
        <v>12</v>
      </c>
      <c r="E443" s="175"/>
      <c r="F443" s="176">
        <f t="shared" si="7"/>
        <v>0</v>
      </c>
      <c r="G443" s="175">
        <v>2000</v>
      </c>
    </row>
    <row r="444" spans="1:7" ht="54" x14ac:dyDescent="0.25">
      <c r="A444" s="189">
        <v>33690000</v>
      </c>
      <c r="B444" s="185" t="s">
        <v>284</v>
      </c>
      <c r="C444" s="174" t="s">
        <v>5</v>
      </c>
      <c r="D444" s="174" t="s">
        <v>12</v>
      </c>
      <c r="E444" s="175"/>
      <c r="F444" s="176">
        <f t="shared" si="7"/>
        <v>0</v>
      </c>
      <c r="G444" s="175">
        <v>120</v>
      </c>
    </row>
    <row r="445" spans="1:7" x14ac:dyDescent="0.25">
      <c r="A445" s="189">
        <v>33690000</v>
      </c>
      <c r="B445" s="177" t="s">
        <v>166</v>
      </c>
      <c r="C445" s="174" t="s">
        <v>5</v>
      </c>
      <c r="D445" s="174" t="s">
        <v>12</v>
      </c>
      <c r="E445" s="175"/>
      <c r="F445" s="176">
        <f t="shared" si="7"/>
        <v>0</v>
      </c>
      <c r="G445" s="175">
        <v>250</v>
      </c>
    </row>
    <row r="446" spans="1:7" x14ac:dyDescent="0.25">
      <c r="A446" s="189">
        <v>33690000</v>
      </c>
      <c r="B446" s="177" t="s">
        <v>734</v>
      </c>
      <c r="C446" s="174" t="s">
        <v>5</v>
      </c>
      <c r="D446" s="174" t="s">
        <v>12</v>
      </c>
      <c r="E446" s="175"/>
      <c r="F446" s="176">
        <f t="shared" si="7"/>
        <v>0</v>
      </c>
      <c r="G446" s="175">
        <v>200</v>
      </c>
    </row>
    <row r="447" spans="1:7" x14ac:dyDescent="0.25">
      <c r="A447" s="189">
        <v>33690000</v>
      </c>
      <c r="B447" s="177" t="s">
        <v>735</v>
      </c>
      <c r="C447" s="174" t="s">
        <v>5</v>
      </c>
      <c r="D447" s="174" t="s">
        <v>12</v>
      </c>
      <c r="E447" s="175"/>
      <c r="F447" s="176">
        <f t="shared" si="7"/>
        <v>0</v>
      </c>
      <c r="G447" s="175">
        <v>100</v>
      </c>
    </row>
    <row r="448" spans="1:7" x14ac:dyDescent="0.25">
      <c r="A448" s="189">
        <v>33690000</v>
      </c>
      <c r="B448" s="177" t="s">
        <v>736</v>
      </c>
      <c r="C448" s="174" t="s">
        <v>5</v>
      </c>
      <c r="D448" s="174" t="s">
        <v>12</v>
      </c>
      <c r="E448" s="175"/>
      <c r="F448" s="176">
        <f t="shared" si="7"/>
        <v>0</v>
      </c>
      <c r="G448" s="175">
        <v>50</v>
      </c>
    </row>
    <row r="449" spans="1:7" x14ac:dyDescent="0.25">
      <c r="A449" s="189">
        <v>33690000</v>
      </c>
      <c r="B449" s="177" t="s">
        <v>712</v>
      </c>
      <c r="C449" s="174" t="s">
        <v>5</v>
      </c>
      <c r="D449" s="174" t="s">
        <v>12</v>
      </c>
      <c r="E449" s="175"/>
      <c r="F449" s="176">
        <f t="shared" si="7"/>
        <v>0</v>
      </c>
      <c r="G449" s="175">
        <v>10</v>
      </c>
    </row>
    <row r="450" spans="1:7" x14ac:dyDescent="0.25">
      <c r="A450" s="189">
        <v>33690000</v>
      </c>
      <c r="B450" s="177" t="s">
        <v>713</v>
      </c>
      <c r="C450" s="174" t="s">
        <v>5</v>
      </c>
      <c r="D450" s="174" t="s">
        <v>12</v>
      </c>
      <c r="E450" s="175"/>
      <c r="F450" s="176">
        <f t="shared" si="7"/>
        <v>0</v>
      </c>
      <c r="G450" s="175">
        <v>50</v>
      </c>
    </row>
    <row r="451" spans="1:7" x14ac:dyDescent="0.25">
      <c r="A451" s="145">
        <v>33690001</v>
      </c>
      <c r="B451" s="142" t="s">
        <v>744</v>
      </c>
      <c r="C451" s="29" t="s">
        <v>5</v>
      </c>
      <c r="D451" s="29" t="s">
        <v>12</v>
      </c>
      <c r="E451" s="80"/>
      <c r="F451" s="126">
        <f t="shared" si="7"/>
        <v>0</v>
      </c>
      <c r="G451" s="80">
        <v>50</v>
      </c>
    </row>
    <row r="452" spans="1:7" x14ac:dyDescent="0.25">
      <c r="A452" s="145">
        <v>33690000</v>
      </c>
      <c r="B452" s="144" t="s">
        <v>308</v>
      </c>
      <c r="C452" s="29" t="s">
        <v>5</v>
      </c>
      <c r="D452" s="29" t="s">
        <v>12</v>
      </c>
      <c r="E452" s="80"/>
      <c r="F452" s="126">
        <f t="shared" si="7"/>
        <v>0</v>
      </c>
      <c r="G452" s="80">
        <v>20</v>
      </c>
    </row>
    <row r="453" spans="1:7" x14ac:dyDescent="0.25">
      <c r="A453" s="145">
        <v>33690000</v>
      </c>
      <c r="B453" s="144" t="s">
        <v>309</v>
      </c>
      <c r="C453" s="29" t="s">
        <v>5</v>
      </c>
      <c r="D453" s="29" t="s">
        <v>12</v>
      </c>
      <c r="E453" s="175"/>
      <c r="F453" s="126">
        <f t="shared" si="7"/>
        <v>0</v>
      </c>
      <c r="G453" s="80">
        <v>20</v>
      </c>
    </row>
    <row r="454" spans="1:7" x14ac:dyDescent="0.25">
      <c r="A454" s="85" t="s">
        <v>496</v>
      </c>
      <c r="B454" s="142" t="s">
        <v>322</v>
      </c>
      <c r="C454" s="29" t="s">
        <v>5</v>
      </c>
      <c r="D454" s="29" t="s">
        <v>109</v>
      </c>
      <c r="E454" s="80"/>
      <c r="F454" s="126">
        <f t="shared" si="7"/>
        <v>0</v>
      </c>
      <c r="G454" s="80">
        <v>1</v>
      </c>
    </row>
    <row r="455" spans="1:7" x14ac:dyDescent="0.25">
      <c r="A455" s="85" t="s">
        <v>496</v>
      </c>
      <c r="B455" s="142" t="s">
        <v>181</v>
      </c>
      <c r="C455" s="29" t="s">
        <v>5</v>
      </c>
      <c r="D455" s="29" t="s">
        <v>14</v>
      </c>
      <c r="E455" s="80"/>
      <c r="F455" s="126">
        <f t="shared" si="7"/>
        <v>0</v>
      </c>
      <c r="G455" s="80">
        <v>100</v>
      </c>
    </row>
    <row r="456" spans="1:7" x14ac:dyDescent="0.25">
      <c r="A456" s="85" t="s">
        <v>496</v>
      </c>
      <c r="B456" s="142" t="s">
        <v>186</v>
      </c>
      <c r="C456" s="29" t="s">
        <v>5</v>
      </c>
      <c r="D456" s="29" t="s">
        <v>12</v>
      </c>
      <c r="E456" s="80"/>
      <c r="F456" s="126">
        <f t="shared" si="7"/>
        <v>0</v>
      </c>
      <c r="G456" s="80">
        <v>200</v>
      </c>
    </row>
    <row r="457" spans="1:7" x14ac:dyDescent="0.25">
      <c r="A457" s="85" t="s">
        <v>496</v>
      </c>
      <c r="B457" s="142" t="s">
        <v>182</v>
      </c>
      <c r="C457" s="29" t="s">
        <v>5</v>
      </c>
      <c r="D457" s="29" t="s">
        <v>12</v>
      </c>
      <c r="E457" s="80"/>
      <c r="F457" s="126">
        <f t="shared" si="7"/>
        <v>0</v>
      </c>
      <c r="G457" s="80">
        <v>100</v>
      </c>
    </row>
    <row r="458" spans="1:7" x14ac:dyDescent="0.25">
      <c r="A458" s="85" t="s">
        <v>496</v>
      </c>
      <c r="B458" s="142" t="s">
        <v>183</v>
      </c>
      <c r="C458" s="29" t="s">
        <v>5</v>
      </c>
      <c r="D458" s="29" t="s">
        <v>12</v>
      </c>
      <c r="E458" s="80"/>
      <c r="F458" s="126">
        <f t="shared" si="7"/>
        <v>0</v>
      </c>
      <c r="G458" s="80">
        <v>50</v>
      </c>
    </row>
    <row r="459" spans="1:7" x14ac:dyDescent="0.25">
      <c r="A459" s="85" t="s">
        <v>496</v>
      </c>
      <c r="B459" s="142" t="s">
        <v>184</v>
      </c>
      <c r="C459" s="29" t="s">
        <v>5</v>
      </c>
      <c r="D459" s="29" t="s">
        <v>109</v>
      </c>
      <c r="E459" s="80"/>
      <c r="F459" s="126">
        <f t="shared" si="7"/>
        <v>0</v>
      </c>
      <c r="G459" s="80">
        <v>1</v>
      </c>
    </row>
    <row r="460" spans="1:7" x14ac:dyDescent="0.25">
      <c r="A460" s="85" t="s">
        <v>496</v>
      </c>
      <c r="B460" s="142" t="s">
        <v>185</v>
      </c>
      <c r="C460" s="29" t="s">
        <v>5</v>
      </c>
      <c r="D460" s="29" t="s">
        <v>109</v>
      </c>
      <c r="E460" s="80"/>
      <c r="F460" s="126">
        <f t="shared" si="7"/>
        <v>0</v>
      </c>
      <c r="G460" s="80">
        <v>500</v>
      </c>
    </row>
    <row r="461" spans="1:7" x14ac:dyDescent="0.25">
      <c r="A461" s="85" t="s">
        <v>496</v>
      </c>
      <c r="B461" s="142" t="s">
        <v>323</v>
      </c>
      <c r="C461" s="29" t="s">
        <v>5</v>
      </c>
      <c r="D461" s="29" t="s">
        <v>12</v>
      </c>
      <c r="E461" s="80"/>
      <c r="F461" s="126">
        <f t="shared" si="7"/>
        <v>0</v>
      </c>
      <c r="G461" s="80">
        <v>2</v>
      </c>
    </row>
    <row r="462" spans="1:7" x14ac:dyDescent="0.25">
      <c r="A462" s="85" t="s">
        <v>496</v>
      </c>
      <c r="B462" s="142" t="s">
        <v>324</v>
      </c>
      <c r="C462" s="29" t="s">
        <v>5</v>
      </c>
      <c r="D462" s="29" t="s">
        <v>109</v>
      </c>
      <c r="E462" s="80"/>
      <c r="F462" s="126">
        <f t="shared" si="7"/>
        <v>0</v>
      </c>
      <c r="G462" s="80">
        <v>1</v>
      </c>
    </row>
    <row r="463" spans="1:7" x14ac:dyDescent="0.25">
      <c r="A463" s="85" t="s">
        <v>496</v>
      </c>
      <c r="B463" s="142" t="s">
        <v>325</v>
      </c>
      <c r="C463" s="29" t="s">
        <v>5</v>
      </c>
      <c r="D463" s="29" t="s">
        <v>109</v>
      </c>
      <c r="E463" s="80"/>
      <c r="F463" s="126">
        <f t="shared" si="7"/>
        <v>0</v>
      </c>
      <c r="G463" s="80">
        <v>1</v>
      </c>
    </row>
    <row r="464" spans="1:7" x14ac:dyDescent="0.25">
      <c r="A464" s="85" t="s">
        <v>496</v>
      </c>
      <c r="B464" s="142" t="s">
        <v>326</v>
      </c>
      <c r="C464" s="29" t="s">
        <v>5</v>
      </c>
      <c r="D464" s="29" t="s">
        <v>109</v>
      </c>
      <c r="E464" s="126"/>
      <c r="F464" s="126">
        <f t="shared" si="7"/>
        <v>0</v>
      </c>
      <c r="G464" s="80">
        <v>1</v>
      </c>
    </row>
    <row r="465" spans="1:7" x14ac:dyDescent="0.25">
      <c r="A465" s="85" t="s">
        <v>496</v>
      </c>
      <c r="B465" s="142" t="s">
        <v>327</v>
      </c>
      <c r="C465" s="29" t="s">
        <v>5</v>
      </c>
      <c r="D465" s="29" t="s">
        <v>12</v>
      </c>
      <c r="E465" s="80"/>
      <c r="F465" s="126">
        <f t="shared" si="7"/>
        <v>0</v>
      </c>
      <c r="G465" s="80">
        <v>5</v>
      </c>
    </row>
    <row r="466" spans="1:7" x14ac:dyDescent="0.25">
      <c r="A466" s="85" t="s">
        <v>496</v>
      </c>
      <c r="B466" s="142" t="s">
        <v>328</v>
      </c>
      <c r="C466" s="29" t="s">
        <v>5</v>
      </c>
      <c r="D466" s="29" t="s">
        <v>109</v>
      </c>
      <c r="E466" s="80"/>
      <c r="F466" s="126">
        <f t="shared" si="7"/>
        <v>0</v>
      </c>
      <c r="G466" s="80">
        <v>5</v>
      </c>
    </row>
    <row r="467" spans="1:7" x14ac:dyDescent="0.25">
      <c r="A467" s="85" t="s">
        <v>496</v>
      </c>
      <c r="B467" s="142" t="s">
        <v>329</v>
      </c>
      <c r="C467" s="29" t="s">
        <v>5</v>
      </c>
      <c r="D467" s="29" t="s">
        <v>12</v>
      </c>
      <c r="E467" s="80"/>
      <c r="F467" s="126">
        <f t="shared" si="7"/>
        <v>0</v>
      </c>
      <c r="G467" s="80">
        <v>20</v>
      </c>
    </row>
    <row r="468" spans="1:7" x14ac:dyDescent="0.25">
      <c r="A468" s="129">
        <v>33141100</v>
      </c>
      <c r="B468" s="142" t="s">
        <v>638</v>
      </c>
      <c r="C468" s="29" t="s">
        <v>5</v>
      </c>
      <c r="D468" s="29" t="s">
        <v>12</v>
      </c>
      <c r="E468" s="80"/>
      <c r="F468" s="126">
        <f t="shared" si="7"/>
        <v>0</v>
      </c>
      <c r="G468" s="80">
        <v>1000</v>
      </c>
    </row>
    <row r="469" spans="1:7" x14ac:dyDescent="0.25">
      <c r="A469" s="129" t="s">
        <v>647</v>
      </c>
      <c r="B469" s="142" t="s">
        <v>645</v>
      </c>
      <c r="C469" s="29" t="s">
        <v>5</v>
      </c>
      <c r="D469" s="29" t="s">
        <v>12</v>
      </c>
      <c r="E469" s="80"/>
      <c r="F469" s="126">
        <f t="shared" si="7"/>
        <v>0</v>
      </c>
      <c r="G469" s="80">
        <v>1000</v>
      </c>
    </row>
    <row r="470" spans="1:7" x14ac:dyDescent="0.25">
      <c r="A470" s="145">
        <v>33690000</v>
      </c>
      <c r="B470" s="142" t="s">
        <v>1000</v>
      </c>
      <c r="C470" s="29" t="s">
        <v>5</v>
      </c>
      <c r="D470" s="29" t="s">
        <v>12</v>
      </c>
      <c r="E470" s="80"/>
      <c r="F470" s="126">
        <f t="shared" si="7"/>
        <v>0</v>
      </c>
      <c r="G470" s="80">
        <v>10</v>
      </c>
    </row>
    <row r="471" spans="1:7" x14ac:dyDescent="0.25">
      <c r="A471" s="145">
        <v>33690000</v>
      </c>
      <c r="B471" s="142" t="s">
        <v>1001</v>
      </c>
      <c r="C471" s="29" t="s">
        <v>5</v>
      </c>
      <c r="D471" s="29" t="s">
        <v>12</v>
      </c>
      <c r="E471" s="80"/>
      <c r="F471" s="126">
        <f t="shared" si="7"/>
        <v>0</v>
      </c>
      <c r="G471" s="80">
        <v>10</v>
      </c>
    </row>
    <row r="472" spans="1:7" x14ac:dyDescent="0.25">
      <c r="A472" s="145">
        <v>33690000</v>
      </c>
      <c r="B472" s="142" t="s">
        <v>912</v>
      </c>
      <c r="C472" s="29" t="s">
        <v>5</v>
      </c>
      <c r="D472" s="29" t="s">
        <v>12</v>
      </c>
      <c r="E472" s="80"/>
      <c r="F472" s="126">
        <f t="shared" si="7"/>
        <v>0</v>
      </c>
      <c r="G472" s="80">
        <v>1</v>
      </c>
    </row>
    <row r="473" spans="1:7" ht="40.5" x14ac:dyDescent="0.25">
      <c r="A473" s="145">
        <v>33690000</v>
      </c>
      <c r="B473" s="144" t="s">
        <v>727</v>
      </c>
      <c r="C473" s="29" t="s">
        <v>5</v>
      </c>
      <c r="D473" s="29" t="s">
        <v>12</v>
      </c>
      <c r="E473" s="80"/>
      <c r="F473" s="126">
        <f t="shared" si="7"/>
        <v>0</v>
      </c>
      <c r="G473" s="80">
        <v>15</v>
      </c>
    </row>
    <row r="474" spans="1:7" x14ac:dyDescent="0.25">
      <c r="A474" s="145">
        <v>33690000</v>
      </c>
      <c r="B474" s="143" t="s">
        <v>913</v>
      </c>
      <c r="C474" s="29" t="s">
        <v>5</v>
      </c>
      <c r="D474" s="5" t="s">
        <v>12</v>
      </c>
      <c r="E474" s="80"/>
      <c r="F474" s="126">
        <f t="shared" si="7"/>
        <v>0</v>
      </c>
      <c r="G474" s="80">
        <v>200</v>
      </c>
    </row>
    <row r="475" spans="1:7" x14ac:dyDescent="0.25">
      <c r="A475" s="145">
        <v>33690000</v>
      </c>
      <c r="B475" s="143" t="s">
        <v>914</v>
      </c>
      <c r="C475" s="29" t="s">
        <v>5</v>
      </c>
      <c r="D475" s="5" t="s">
        <v>12</v>
      </c>
      <c r="E475" s="80"/>
      <c r="F475" s="126">
        <f t="shared" si="7"/>
        <v>0</v>
      </c>
      <c r="G475" s="80">
        <v>200</v>
      </c>
    </row>
    <row r="476" spans="1:7" x14ac:dyDescent="0.25">
      <c r="A476" s="145">
        <v>33690000</v>
      </c>
      <c r="B476" s="143" t="s">
        <v>915</v>
      </c>
      <c r="C476" s="29" t="s">
        <v>5</v>
      </c>
      <c r="D476" s="5" t="s">
        <v>12</v>
      </c>
      <c r="E476" s="80"/>
      <c r="F476" s="126">
        <f t="shared" si="7"/>
        <v>0</v>
      </c>
      <c r="G476" s="80">
        <v>20</v>
      </c>
    </row>
    <row r="477" spans="1:7" x14ac:dyDescent="0.25">
      <c r="A477" s="145">
        <v>33690000</v>
      </c>
      <c r="B477" s="143" t="s">
        <v>916</v>
      </c>
      <c r="C477" s="29" t="s">
        <v>5</v>
      </c>
      <c r="D477" s="5" t="s">
        <v>12</v>
      </c>
      <c r="E477" s="80"/>
      <c r="F477" s="126">
        <f t="shared" si="7"/>
        <v>0</v>
      </c>
      <c r="G477" s="80">
        <v>20</v>
      </c>
    </row>
    <row r="478" spans="1:7" x14ac:dyDescent="0.25">
      <c r="A478" s="145">
        <v>33690000</v>
      </c>
      <c r="B478" s="143" t="s">
        <v>917</v>
      </c>
      <c r="C478" s="29" t="s">
        <v>5</v>
      </c>
      <c r="D478" s="5" t="s">
        <v>12</v>
      </c>
      <c r="E478" s="80"/>
      <c r="F478" s="126">
        <f t="shared" si="7"/>
        <v>0</v>
      </c>
      <c r="G478" s="80">
        <v>20</v>
      </c>
    </row>
    <row r="479" spans="1:7" x14ac:dyDescent="0.25">
      <c r="A479" s="145">
        <v>33690000</v>
      </c>
      <c r="B479" s="143" t="s">
        <v>918</v>
      </c>
      <c r="C479" s="29" t="s">
        <v>5</v>
      </c>
      <c r="D479" s="5" t="s">
        <v>12</v>
      </c>
      <c r="E479" s="80"/>
      <c r="F479" s="126">
        <f t="shared" si="7"/>
        <v>0</v>
      </c>
      <c r="G479" s="80">
        <v>20</v>
      </c>
    </row>
    <row r="480" spans="1:7" x14ac:dyDescent="0.25">
      <c r="A480" s="145">
        <v>33690000</v>
      </c>
      <c r="B480" s="143" t="s">
        <v>919</v>
      </c>
      <c r="C480" s="29" t="s">
        <v>5</v>
      </c>
      <c r="D480" s="5" t="s">
        <v>12</v>
      </c>
      <c r="E480" s="80"/>
      <c r="F480" s="126">
        <f t="shared" si="7"/>
        <v>0</v>
      </c>
      <c r="G480" s="80">
        <v>30</v>
      </c>
    </row>
    <row r="481" spans="1:7" x14ac:dyDescent="0.25">
      <c r="A481" s="145">
        <v>33690000</v>
      </c>
      <c r="B481" s="143" t="s">
        <v>920</v>
      </c>
      <c r="C481" s="29" t="s">
        <v>5</v>
      </c>
      <c r="D481" s="5" t="s">
        <v>12</v>
      </c>
      <c r="E481" s="80"/>
      <c r="F481" s="126">
        <f t="shared" si="7"/>
        <v>0</v>
      </c>
      <c r="G481" s="80">
        <v>50</v>
      </c>
    </row>
    <row r="482" spans="1:7" x14ac:dyDescent="0.25">
      <c r="A482" s="145">
        <v>33690000</v>
      </c>
      <c r="B482" s="143" t="s">
        <v>921</v>
      </c>
      <c r="C482" s="29" t="s">
        <v>5</v>
      </c>
      <c r="D482" s="5" t="s">
        <v>12</v>
      </c>
      <c r="E482" s="80"/>
      <c r="F482" s="126">
        <f t="shared" si="7"/>
        <v>0</v>
      </c>
      <c r="G482" s="80">
        <v>50</v>
      </c>
    </row>
    <row r="483" spans="1:7" x14ac:dyDescent="0.25">
      <c r="A483" s="145">
        <v>33690000</v>
      </c>
      <c r="B483" s="143" t="s">
        <v>922</v>
      </c>
      <c r="C483" s="29" t="s">
        <v>5</v>
      </c>
      <c r="D483" s="5" t="s">
        <v>12</v>
      </c>
      <c r="E483" s="80"/>
      <c r="F483" s="126">
        <f t="shared" si="7"/>
        <v>0</v>
      </c>
      <c r="G483" s="80">
        <v>50</v>
      </c>
    </row>
    <row r="484" spans="1:7" x14ac:dyDescent="0.25">
      <c r="A484" s="145">
        <v>33690000</v>
      </c>
      <c r="B484" s="143" t="s">
        <v>923</v>
      </c>
      <c r="C484" s="29" t="s">
        <v>5</v>
      </c>
      <c r="D484" s="5" t="s">
        <v>12</v>
      </c>
      <c r="E484" s="80"/>
      <c r="F484" s="126">
        <f t="shared" si="7"/>
        <v>0</v>
      </c>
      <c r="G484" s="80">
        <v>30</v>
      </c>
    </row>
    <row r="485" spans="1:7" x14ac:dyDescent="0.25">
      <c r="A485" s="145">
        <v>33690000</v>
      </c>
      <c r="B485" s="143" t="s">
        <v>924</v>
      </c>
      <c r="C485" s="29" t="s">
        <v>5</v>
      </c>
      <c r="D485" s="5" t="s">
        <v>12</v>
      </c>
      <c r="E485" s="80"/>
      <c r="F485" s="126">
        <f t="shared" si="7"/>
        <v>0</v>
      </c>
      <c r="G485" s="80">
        <v>30</v>
      </c>
    </row>
    <row r="486" spans="1:7" x14ac:dyDescent="0.25">
      <c r="A486" s="145">
        <v>33690000</v>
      </c>
      <c r="B486" s="143" t="s">
        <v>925</v>
      </c>
      <c r="C486" s="29" t="s">
        <v>5</v>
      </c>
      <c r="D486" s="5" t="s">
        <v>12</v>
      </c>
      <c r="E486" s="80"/>
      <c r="F486" s="126">
        <f t="shared" si="7"/>
        <v>0</v>
      </c>
      <c r="G486" s="80">
        <v>30</v>
      </c>
    </row>
    <row r="487" spans="1:7" x14ac:dyDescent="0.25">
      <c r="A487" s="145">
        <v>33690000</v>
      </c>
      <c r="B487" s="143" t="s">
        <v>926</v>
      </c>
      <c r="C487" s="29" t="s">
        <v>5</v>
      </c>
      <c r="D487" s="5" t="s">
        <v>12</v>
      </c>
      <c r="E487" s="80"/>
      <c r="F487" s="126">
        <f t="shared" si="7"/>
        <v>0</v>
      </c>
      <c r="G487" s="80">
        <v>20</v>
      </c>
    </row>
    <row r="488" spans="1:7" x14ac:dyDescent="0.25">
      <c r="A488" s="145">
        <v>33690000</v>
      </c>
      <c r="B488" s="143" t="s">
        <v>927</v>
      </c>
      <c r="C488" s="29" t="s">
        <v>5</v>
      </c>
      <c r="D488" s="5" t="s">
        <v>12</v>
      </c>
      <c r="E488" s="80"/>
      <c r="F488" s="126">
        <f t="shared" si="7"/>
        <v>0</v>
      </c>
      <c r="G488" s="80">
        <v>10</v>
      </c>
    </row>
    <row r="489" spans="1:7" x14ac:dyDescent="0.25">
      <c r="A489" s="145">
        <v>33690000</v>
      </c>
      <c r="B489" s="143" t="s">
        <v>928</v>
      </c>
      <c r="C489" s="29" t="s">
        <v>5</v>
      </c>
      <c r="D489" s="5" t="s">
        <v>12</v>
      </c>
      <c r="E489" s="80"/>
      <c r="F489" s="126">
        <f t="shared" si="7"/>
        <v>0</v>
      </c>
      <c r="G489" s="80">
        <v>10</v>
      </c>
    </row>
    <row r="490" spans="1:7" x14ac:dyDescent="0.25">
      <c r="A490" s="145">
        <v>33690000</v>
      </c>
      <c r="B490" s="143" t="s">
        <v>929</v>
      </c>
      <c r="C490" s="29" t="s">
        <v>5</v>
      </c>
      <c r="D490" s="5" t="s">
        <v>12</v>
      </c>
      <c r="E490" s="80"/>
      <c r="F490" s="126">
        <f t="shared" si="7"/>
        <v>0</v>
      </c>
      <c r="G490" s="80">
        <v>10</v>
      </c>
    </row>
    <row r="491" spans="1:7" x14ac:dyDescent="0.25">
      <c r="A491" s="145">
        <v>33690000</v>
      </c>
      <c r="B491" s="143" t="s">
        <v>930</v>
      </c>
      <c r="C491" s="29" t="s">
        <v>5</v>
      </c>
      <c r="D491" s="5" t="s">
        <v>12</v>
      </c>
      <c r="E491" s="80"/>
      <c r="F491" s="126">
        <f t="shared" si="7"/>
        <v>0</v>
      </c>
      <c r="G491" s="80">
        <v>5</v>
      </c>
    </row>
    <row r="492" spans="1:7" x14ac:dyDescent="0.25">
      <c r="A492" s="145">
        <v>33690000</v>
      </c>
      <c r="B492" s="143" t="s">
        <v>931</v>
      </c>
      <c r="C492" s="29" t="s">
        <v>5</v>
      </c>
      <c r="D492" s="5" t="s">
        <v>12</v>
      </c>
      <c r="E492" s="80"/>
      <c r="F492" s="126">
        <f t="shared" ref="F492:F552" si="8">E492*G492</f>
        <v>0</v>
      </c>
      <c r="G492" s="80">
        <v>5</v>
      </c>
    </row>
    <row r="493" spans="1:7" x14ac:dyDescent="0.25">
      <c r="A493" s="145">
        <v>33690000</v>
      </c>
      <c r="B493" s="143" t="s">
        <v>932</v>
      </c>
      <c r="C493" s="29" t="s">
        <v>5</v>
      </c>
      <c r="D493" s="5" t="s">
        <v>12</v>
      </c>
      <c r="E493" s="80"/>
      <c r="F493" s="126">
        <f t="shared" si="8"/>
        <v>0</v>
      </c>
      <c r="G493" s="80">
        <v>10</v>
      </c>
    </row>
    <row r="494" spans="1:7" x14ac:dyDescent="0.25">
      <c r="A494" s="145">
        <v>33690000</v>
      </c>
      <c r="B494" s="143" t="s">
        <v>933</v>
      </c>
      <c r="C494" s="29" t="s">
        <v>5</v>
      </c>
      <c r="D494" s="5" t="s">
        <v>12</v>
      </c>
      <c r="E494" s="80"/>
      <c r="F494" s="126">
        <f t="shared" si="8"/>
        <v>0</v>
      </c>
      <c r="G494" s="80">
        <v>15</v>
      </c>
    </row>
    <row r="495" spans="1:7" x14ac:dyDescent="0.25">
      <c r="A495" s="145">
        <v>33690000</v>
      </c>
      <c r="B495" s="143" t="s">
        <v>934</v>
      </c>
      <c r="C495" s="29" t="s">
        <v>5</v>
      </c>
      <c r="D495" s="5" t="s">
        <v>12</v>
      </c>
      <c r="E495" s="80"/>
      <c r="F495" s="126">
        <f t="shared" si="8"/>
        <v>0</v>
      </c>
      <c r="G495" s="80">
        <v>15</v>
      </c>
    </row>
    <row r="496" spans="1:7" x14ac:dyDescent="0.25">
      <c r="A496" s="145">
        <v>33690000</v>
      </c>
      <c r="B496" s="143" t="s">
        <v>935</v>
      </c>
      <c r="C496" s="29" t="s">
        <v>5</v>
      </c>
      <c r="D496" s="5" t="s">
        <v>12</v>
      </c>
      <c r="E496" s="80"/>
      <c r="F496" s="126">
        <f t="shared" si="8"/>
        <v>0</v>
      </c>
      <c r="G496" s="80">
        <v>15</v>
      </c>
    </row>
    <row r="497" spans="1:7" x14ac:dyDescent="0.25">
      <c r="A497" s="145">
        <v>33690000</v>
      </c>
      <c r="B497" s="143" t="s">
        <v>936</v>
      </c>
      <c r="C497" s="29" t="s">
        <v>5</v>
      </c>
      <c r="D497" s="5" t="s">
        <v>12</v>
      </c>
      <c r="E497" s="80"/>
      <c r="F497" s="126">
        <f t="shared" si="8"/>
        <v>0</v>
      </c>
      <c r="G497" s="80">
        <v>25</v>
      </c>
    </row>
    <row r="498" spans="1:7" x14ac:dyDescent="0.25">
      <c r="A498" s="145">
        <v>33690000</v>
      </c>
      <c r="B498" s="143" t="s">
        <v>937</v>
      </c>
      <c r="C498" s="29" t="s">
        <v>5</v>
      </c>
      <c r="D498" s="5" t="s">
        <v>12</v>
      </c>
      <c r="E498" s="80"/>
      <c r="F498" s="126">
        <f t="shared" si="8"/>
        <v>0</v>
      </c>
      <c r="G498" s="80">
        <v>20</v>
      </c>
    </row>
    <row r="499" spans="1:7" x14ac:dyDescent="0.25">
      <c r="A499" s="145">
        <v>33690000</v>
      </c>
      <c r="B499" s="143" t="s">
        <v>938</v>
      </c>
      <c r="C499" s="29" t="s">
        <v>5</v>
      </c>
      <c r="D499" s="5" t="s">
        <v>12</v>
      </c>
      <c r="E499" s="80"/>
      <c r="F499" s="126">
        <f t="shared" si="8"/>
        <v>0</v>
      </c>
      <c r="G499" s="80">
        <v>10</v>
      </c>
    </row>
    <row r="500" spans="1:7" x14ac:dyDescent="0.25">
      <c r="A500" s="145">
        <v>33690000</v>
      </c>
      <c r="B500" s="143" t="s">
        <v>939</v>
      </c>
      <c r="C500" s="29" t="s">
        <v>5</v>
      </c>
      <c r="D500" s="5" t="s">
        <v>12</v>
      </c>
      <c r="E500" s="80"/>
      <c r="F500" s="126">
        <f t="shared" si="8"/>
        <v>0</v>
      </c>
      <c r="G500" s="80">
        <v>10</v>
      </c>
    </row>
    <row r="501" spans="1:7" x14ac:dyDescent="0.25">
      <c r="A501" s="145">
        <v>33690000</v>
      </c>
      <c r="B501" s="143" t="s">
        <v>940</v>
      </c>
      <c r="C501" s="29" t="s">
        <v>5</v>
      </c>
      <c r="D501" s="5" t="s">
        <v>12</v>
      </c>
      <c r="E501" s="80"/>
      <c r="F501" s="126">
        <f t="shared" si="8"/>
        <v>0</v>
      </c>
      <c r="G501" s="80">
        <v>20</v>
      </c>
    </row>
    <row r="502" spans="1:7" x14ac:dyDescent="0.25">
      <c r="A502" s="145">
        <v>33690000</v>
      </c>
      <c r="B502" s="143" t="s">
        <v>941</v>
      </c>
      <c r="C502" s="29" t="s">
        <v>5</v>
      </c>
      <c r="D502" s="5" t="s">
        <v>12</v>
      </c>
      <c r="E502" s="80"/>
      <c r="F502" s="126">
        <f t="shared" si="8"/>
        <v>0</v>
      </c>
      <c r="G502" s="80">
        <v>5</v>
      </c>
    </row>
    <row r="503" spans="1:7" x14ac:dyDescent="0.25">
      <c r="A503" s="145">
        <v>33690000</v>
      </c>
      <c r="B503" s="143" t="s">
        <v>942</v>
      </c>
      <c r="C503" s="29" t="s">
        <v>5</v>
      </c>
      <c r="D503" s="5" t="s">
        <v>12</v>
      </c>
      <c r="E503" s="80"/>
      <c r="F503" s="126">
        <f t="shared" si="8"/>
        <v>0</v>
      </c>
      <c r="G503" s="80">
        <v>2</v>
      </c>
    </row>
    <row r="504" spans="1:7" x14ac:dyDescent="0.25">
      <c r="A504" s="145">
        <v>33690000</v>
      </c>
      <c r="B504" s="143" t="s">
        <v>943</v>
      </c>
      <c r="C504" s="29" t="s">
        <v>5</v>
      </c>
      <c r="D504" s="5" t="s">
        <v>12</v>
      </c>
      <c r="E504" s="80"/>
      <c r="F504" s="126">
        <f t="shared" si="8"/>
        <v>0</v>
      </c>
      <c r="G504" s="80">
        <v>2</v>
      </c>
    </row>
    <row r="505" spans="1:7" x14ac:dyDescent="0.25">
      <c r="A505" s="145">
        <v>33690000</v>
      </c>
      <c r="B505" s="143" t="s">
        <v>944</v>
      </c>
      <c r="C505" s="29" t="s">
        <v>5</v>
      </c>
      <c r="D505" s="5" t="s">
        <v>12</v>
      </c>
      <c r="E505" s="80"/>
      <c r="F505" s="126">
        <f t="shared" si="8"/>
        <v>0</v>
      </c>
      <c r="G505" s="80">
        <v>3</v>
      </c>
    </row>
    <row r="506" spans="1:7" x14ac:dyDescent="0.25">
      <c r="A506" s="145">
        <v>33690000</v>
      </c>
      <c r="B506" s="143" t="s">
        <v>945</v>
      </c>
      <c r="C506" s="29" t="s">
        <v>5</v>
      </c>
      <c r="D506" s="5" t="s">
        <v>12</v>
      </c>
      <c r="E506" s="80"/>
      <c r="F506" s="126">
        <f t="shared" si="8"/>
        <v>0</v>
      </c>
      <c r="G506" s="80">
        <v>5</v>
      </c>
    </row>
    <row r="507" spans="1:7" x14ac:dyDescent="0.25">
      <c r="A507" s="145">
        <v>33690000</v>
      </c>
      <c r="B507" s="143" t="s">
        <v>946</v>
      </c>
      <c r="C507" s="29" t="s">
        <v>5</v>
      </c>
      <c r="D507" s="5" t="s">
        <v>12</v>
      </c>
      <c r="E507" s="80"/>
      <c r="F507" s="126">
        <f t="shared" si="8"/>
        <v>0</v>
      </c>
      <c r="G507" s="80">
        <v>5</v>
      </c>
    </row>
    <row r="508" spans="1:7" x14ac:dyDescent="0.25">
      <c r="A508" s="145">
        <v>33690000</v>
      </c>
      <c r="B508" s="143" t="s">
        <v>947</v>
      </c>
      <c r="C508" s="29" t="s">
        <v>5</v>
      </c>
      <c r="D508" s="5" t="s">
        <v>12</v>
      </c>
      <c r="E508" s="80"/>
      <c r="F508" s="126">
        <f t="shared" si="8"/>
        <v>0</v>
      </c>
      <c r="G508" s="80">
        <v>20</v>
      </c>
    </row>
    <row r="509" spans="1:7" x14ac:dyDescent="0.25">
      <c r="A509" s="145">
        <v>33690000</v>
      </c>
      <c r="B509" s="143" t="s">
        <v>948</v>
      </c>
      <c r="C509" s="29" t="s">
        <v>5</v>
      </c>
      <c r="D509" s="5" t="s">
        <v>12</v>
      </c>
      <c r="E509" s="80"/>
      <c r="F509" s="126">
        <f t="shared" si="8"/>
        <v>0</v>
      </c>
      <c r="G509" s="80">
        <v>20</v>
      </c>
    </row>
    <row r="510" spans="1:7" x14ac:dyDescent="0.25">
      <c r="A510" s="145">
        <v>33690000</v>
      </c>
      <c r="B510" s="143" t="s">
        <v>949</v>
      </c>
      <c r="C510" s="29" t="s">
        <v>5</v>
      </c>
      <c r="D510" s="5" t="s">
        <v>12</v>
      </c>
      <c r="E510" s="80"/>
      <c r="F510" s="126">
        <f t="shared" si="8"/>
        <v>0</v>
      </c>
      <c r="G510" s="80">
        <v>500</v>
      </c>
    </row>
    <row r="511" spans="1:7" x14ac:dyDescent="0.25">
      <c r="A511" s="145">
        <v>33690000</v>
      </c>
      <c r="B511" s="143" t="s">
        <v>950</v>
      </c>
      <c r="C511" s="29" t="s">
        <v>5</v>
      </c>
      <c r="D511" s="5" t="s">
        <v>12</v>
      </c>
      <c r="E511" s="80"/>
      <c r="F511" s="126">
        <f t="shared" si="8"/>
        <v>0</v>
      </c>
      <c r="G511" s="80">
        <v>100</v>
      </c>
    </row>
    <row r="512" spans="1:7" x14ac:dyDescent="0.25">
      <c r="A512" s="145">
        <v>33690000</v>
      </c>
      <c r="B512" s="143" t="s">
        <v>951</v>
      </c>
      <c r="C512" s="29" t="s">
        <v>5</v>
      </c>
      <c r="D512" s="5" t="s">
        <v>12</v>
      </c>
      <c r="E512" s="80"/>
      <c r="F512" s="126">
        <f t="shared" si="8"/>
        <v>0</v>
      </c>
      <c r="G512" s="80">
        <v>30</v>
      </c>
    </row>
    <row r="513" spans="1:7" x14ac:dyDescent="0.25">
      <c r="A513" s="145">
        <v>33690000</v>
      </c>
      <c r="B513" s="143" t="s">
        <v>952</v>
      </c>
      <c r="C513" s="29" t="s">
        <v>5</v>
      </c>
      <c r="D513" s="5" t="s">
        <v>12</v>
      </c>
      <c r="E513" s="80"/>
      <c r="F513" s="126">
        <f t="shared" si="8"/>
        <v>0</v>
      </c>
      <c r="G513" s="80">
        <v>200</v>
      </c>
    </row>
    <row r="514" spans="1:7" x14ac:dyDescent="0.25">
      <c r="A514" s="145">
        <v>33690000</v>
      </c>
      <c r="B514" s="143" t="s">
        <v>953</v>
      </c>
      <c r="C514" s="29" t="s">
        <v>5</v>
      </c>
      <c r="D514" s="5" t="s">
        <v>12</v>
      </c>
      <c r="E514" s="80"/>
      <c r="F514" s="126">
        <f t="shared" si="8"/>
        <v>0</v>
      </c>
      <c r="G514" s="80">
        <v>30</v>
      </c>
    </row>
    <row r="515" spans="1:7" x14ac:dyDescent="0.25">
      <c r="A515" s="145">
        <v>33690000</v>
      </c>
      <c r="B515" s="143" t="s">
        <v>953</v>
      </c>
      <c r="C515" s="29" t="s">
        <v>5</v>
      </c>
      <c r="D515" s="5" t="s">
        <v>12</v>
      </c>
      <c r="E515" s="80"/>
      <c r="F515" s="126">
        <f t="shared" si="8"/>
        <v>0</v>
      </c>
      <c r="G515" s="80">
        <v>30</v>
      </c>
    </row>
    <row r="516" spans="1:7" x14ac:dyDescent="0.25">
      <c r="A516" s="145">
        <v>33690000</v>
      </c>
      <c r="B516" s="143" t="s">
        <v>954</v>
      </c>
      <c r="C516" s="29" t="s">
        <v>5</v>
      </c>
      <c r="D516" s="5" t="s">
        <v>12</v>
      </c>
      <c r="E516" s="170"/>
      <c r="F516" s="126">
        <f t="shared" si="8"/>
        <v>0</v>
      </c>
      <c r="G516" s="80">
        <v>100</v>
      </c>
    </row>
    <row r="517" spans="1:7" x14ac:dyDescent="0.25">
      <c r="A517" s="145">
        <v>33690000</v>
      </c>
      <c r="B517" s="143" t="s">
        <v>955</v>
      </c>
      <c r="C517" s="29" t="s">
        <v>5</v>
      </c>
      <c r="D517" s="5" t="s">
        <v>12</v>
      </c>
      <c r="E517" s="170"/>
      <c r="F517" s="126">
        <f t="shared" si="8"/>
        <v>0</v>
      </c>
      <c r="G517" s="80">
        <v>30</v>
      </c>
    </row>
    <row r="518" spans="1:7" x14ac:dyDescent="0.25">
      <c r="A518" s="145">
        <v>33690000</v>
      </c>
      <c r="B518" s="142" t="s">
        <v>956</v>
      </c>
      <c r="C518" s="29" t="s">
        <v>5</v>
      </c>
      <c r="D518" s="5" t="s">
        <v>12</v>
      </c>
      <c r="E518" s="80"/>
      <c r="F518" s="126">
        <f t="shared" si="8"/>
        <v>0</v>
      </c>
      <c r="G518" s="80">
        <v>100</v>
      </c>
    </row>
    <row r="519" spans="1:7" x14ac:dyDescent="0.25">
      <c r="A519" s="145">
        <v>33690000</v>
      </c>
      <c r="B519" s="142" t="s">
        <v>957</v>
      </c>
      <c r="C519" s="29" t="s">
        <v>5</v>
      </c>
      <c r="D519" s="5" t="s">
        <v>12</v>
      </c>
      <c r="E519" s="80"/>
      <c r="F519" s="126">
        <f t="shared" si="8"/>
        <v>0</v>
      </c>
      <c r="G519" s="80">
        <v>100</v>
      </c>
    </row>
    <row r="520" spans="1:7" x14ac:dyDescent="0.25">
      <c r="A520" s="145">
        <v>33690000</v>
      </c>
      <c r="B520" s="142" t="s">
        <v>958</v>
      </c>
      <c r="C520" s="29" t="s">
        <v>5</v>
      </c>
      <c r="D520" s="5" t="s">
        <v>12</v>
      </c>
      <c r="E520" s="80"/>
      <c r="F520" s="126">
        <f t="shared" si="8"/>
        <v>0</v>
      </c>
      <c r="G520" s="80">
        <v>50</v>
      </c>
    </row>
    <row r="521" spans="1:7" x14ac:dyDescent="0.25">
      <c r="A521" s="145">
        <v>33690000</v>
      </c>
      <c r="B521" s="142" t="s">
        <v>959</v>
      </c>
      <c r="C521" s="29" t="s">
        <v>5</v>
      </c>
      <c r="D521" s="5" t="s">
        <v>12</v>
      </c>
      <c r="E521" s="80"/>
      <c r="F521" s="126">
        <f t="shared" si="8"/>
        <v>0</v>
      </c>
      <c r="G521" s="80">
        <v>50</v>
      </c>
    </row>
    <row r="522" spans="1:7" x14ac:dyDescent="0.25">
      <c r="A522" s="145">
        <v>33690000</v>
      </c>
      <c r="B522" s="142" t="s">
        <v>960</v>
      </c>
      <c r="C522" s="29" t="s">
        <v>5</v>
      </c>
      <c r="D522" s="5" t="s">
        <v>12</v>
      </c>
      <c r="E522" s="80"/>
      <c r="F522" s="126">
        <f t="shared" si="8"/>
        <v>0</v>
      </c>
      <c r="G522" s="80">
        <v>50</v>
      </c>
    </row>
    <row r="523" spans="1:7" x14ac:dyDescent="0.25">
      <c r="A523" s="145">
        <v>33690000</v>
      </c>
      <c r="B523" s="142" t="s">
        <v>726</v>
      </c>
      <c r="C523" s="29" t="s">
        <v>5</v>
      </c>
      <c r="D523" s="5" t="s">
        <v>12</v>
      </c>
      <c r="E523" s="171"/>
      <c r="F523" s="126">
        <f t="shared" si="8"/>
        <v>0</v>
      </c>
      <c r="G523" s="80">
        <v>50</v>
      </c>
    </row>
    <row r="524" spans="1:7" x14ac:dyDescent="0.25">
      <c r="A524" s="145">
        <v>33690000</v>
      </c>
      <c r="B524" s="143" t="s">
        <v>961</v>
      </c>
      <c r="C524" s="29" t="s">
        <v>5</v>
      </c>
      <c r="D524" s="5" t="s">
        <v>12</v>
      </c>
      <c r="E524" s="80"/>
      <c r="F524" s="126">
        <f t="shared" si="8"/>
        <v>0</v>
      </c>
      <c r="G524" s="80">
        <v>50</v>
      </c>
    </row>
    <row r="525" spans="1:7" x14ac:dyDescent="0.25">
      <c r="A525" s="145">
        <v>33690000</v>
      </c>
      <c r="B525" s="143" t="s">
        <v>962</v>
      </c>
      <c r="C525" s="29" t="s">
        <v>5</v>
      </c>
      <c r="D525" s="5" t="s">
        <v>12</v>
      </c>
      <c r="E525" s="80"/>
      <c r="F525" s="126">
        <f t="shared" si="8"/>
        <v>0</v>
      </c>
      <c r="G525" s="80">
        <v>50</v>
      </c>
    </row>
    <row r="526" spans="1:7" x14ac:dyDescent="0.25">
      <c r="A526" s="145">
        <v>33690000</v>
      </c>
      <c r="B526" s="143" t="s">
        <v>963</v>
      </c>
      <c r="C526" s="29" t="s">
        <v>5</v>
      </c>
      <c r="D526" s="5" t="s">
        <v>12</v>
      </c>
      <c r="E526" s="80"/>
      <c r="F526" s="126">
        <f t="shared" si="8"/>
        <v>0</v>
      </c>
      <c r="G526" s="80">
        <v>50</v>
      </c>
    </row>
    <row r="527" spans="1:7" x14ac:dyDescent="0.25">
      <c r="A527" s="145">
        <v>33690000</v>
      </c>
      <c r="B527" s="143" t="s">
        <v>964</v>
      </c>
      <c r="C527" s="29" t="s">
        <v>5</v>
      </c>
      <c r="D527" s="5" t="s">
        <v>12</v>
      </c>
      <c r="E527" s="80"/>
      <c r="F527" s="126">
        <f t="shared" si="8"/>
        <v>0</v>
      </c>
      <c r="G527" s="80">
        <v>40</v>
      </c>
    </row>
    <row r="528" spans="1:7" x14ac:dyDescent="0.25">
      <c r="A528" s="145">
        <v>33690000</v>
      </c>
      <c r="B528" s="143" t="s">
        <v>965</v>
      </c>
      <c r="C528" s="29" t="s">
        <v>5</v>
      </c>
      <c r="D528" s="5" t="s">
        <v>12</v>
      </c>
      <c r="E528" s="80"/>
      <c r="F528" s="126">
        <f t="shared" si="8"/>
        <v>0</v>
      </c>
      <c r="G528" s="80">
        <v>40</v>
      </c>
    </row>
    <row r="529" spans="1:7" x14ac:dyDescent="0.25">
      <c r="A529" s="145">
        <v>33690000</v>
      </c>
      <c r="B529" s="143" t="s">
        <v>966</v>
      </c>
      <c r="C529" s="29" t="s">
        <v>5</v>
      </c>
      <c r="D529" s="29" t="s">
        <v>90</v>
      </c>
      <c r="E529" s="80"/>
      <c r="F529" s="126">
        <f t="shared" si="8"/>
        <v>0</v>
      </c>
      <c r="G529" s="80">
        <v>39</v>
      </c>
    </row>
    <row r="530" spans="1:7" x14ac:dyDescent="0.25">
      <c r="A530" s="145">
        <v>33690000</v>
      </c>
      <c r="B530" s="143" t="s">
        <v>967</v>
      </c>
      <c r="C530" s="29" t="s">
        <v>5</v>
      </c>
      <c r="D530" s="29" t="s">
        <v>12</v>
      </c>
      <c r="E530" s="170"/>
      <c r="F530" s="126">
        <f t="shared" si="8"/>
        <v>0</v>
      </c>
      <c r="G530" s="80">
        <v>500</v>
      </c>
    </row>
    <row r="531" spans="1:7" x14ac:dyDescent="0.25">
      <c r="A531" s="145">
        <v>33690000</v>
      </c>
      <c r="B531" s="143" t="s">
        <v>968</v>
      </c>
      <c r="C531" s="29" t="s">
        <v>5</v>
      </c>
      <c r="D531" s="29" t="s">
        <v>12</v>
      </c>
      <c r="E531" s="80"/>
      <c r="F531" s="126">
        <f t="shared" si="8"/>
        <v>0</v>
      </c>
      <c r="G531" s="80">
        <v>15000</v>
      </c>
    </row>
    <row r="532" spans="1:7" x14ac:dyDescent="0.25">
      <c r="A532" s="145">
        <v>33690000</v>
      </c>
      <c r="B532" s="143" t="s">
        <v>969</v>
      </c>
      <c r="C532" s="29" t="s">
        <v>5</v>
      </c>
      <c r="D532" s="5" t="s">
        <v>12</v>
      </c>
      <c r="E532" s="80"/>
      <c r="F532" s="126">
        <f t="shared" si="8"/>
        <v>0</v>
      </c>
      <c r="G532" s="80">
        <v>10</v>
      </c>
    </row>
    <row r="533" spans="1:7" x14ac:dyDescent="0.25">
      <c r="A533" s="145">
        <v>33690000</v>
      </c>
      <c r="B533" s="143" t="s">
        <v>970</v>
      </c>
      <c r="C533" s="29" t="s">
        <v>5</v>
      </c>
      <c r="D533" s="5" t="s">
        <v>12</v>
      </c>
      <c r="E533" s="80"/>
      <c r="F533" s="126">
        <f t="shared" si="8"/>
        <v>0</v>
      </c>
      <c r="G533" s="80">
        <v>50</v>
      </c>
    </row>
    <row r="534" spans="1:7" x14ac:dyDescent="0.25">
      <c r="A534" s="145">
        <v>33690000</v>
      </c>
      <c r="B534" s="143" t="s">
        <v>971</v>
      </c>
      <c r="C534" s="29" t="s">
        <v>5</v>
      </c>
      <c r="D534" s="5" t="s">
        <v>12</v>
      </c>
      <c r="E534" s="80"/>
      <c r="F534" s="126">
        <f t="shared" si="8"/>
        <v>0</v>
      </c>
      <c r="G534" s="80">
        <v>4</v>
      </c>
    </row>
    <row r="535" spans="1:7" x14ac:dyDescent="0.25">
      <c r="A535" s="145">
        <v>33690000</v>
      </c>
      <c r="B535" s="154" t="s">
        <v>972</v>
      </c>
      <c r="C535" s="29" t="s">
        <v>5</v>
      </c>
      <c r="D535" s="5" t="s">
        <v>12</v>
      </c>
      <c r="E535" s="80"/>
      <c r="F535" s="126">
        <f t="shared" si="8"/>
        <v>0</v>
      </c>
      <c r="G535" s="80">
        <v>1</v>
      </c>
    </row>
    <row r="536" spans="1:7" x14ac:dyDescent="0.25">
      <c r="A536" s="145">
        <v>33690000</v>
      </c>
      <c r="B536" s="154" t="s">
        <v>973</v>
      </c>
      <c r="C536" s="29" t="s">
        <v>5</v>
      </c>
      <c r="D536" s="5" t="s">
        <v>12</v>
      </c>
      <c r="E536" s="80"/>
      <c r="F536" s="126">
        <f t="shared" si="8"/>
        <v>0</v>
      </c>
      <c r="G536" s="80">
        <v>3</v>
      </c>
    </row>
    <row r="537" spans="1:7" x14ac:dyDescent="0.25">
      <c r="A537" s="145">
        <v>33690000</v>
      </c>
      <c r="B537" s="143" t="s">
        <v>974</v>
      </c>
      <c r="C537" s="29" t="s">
        <v>5</v>
      </c>
      <c r="D537" s="5" t="s">
        <v>12</v>
      </c>
      <c r="E537" s="80"/>
      <c r="F537" s="126">
        <f t="shared" si="8"/>
        <v>0</v>
      </c>
      <c r="G537" s="80">
        <v>5</v>
      </c>
    </row>
    <row r="538" spans="1:7" x14ac:dyDescent="0.25">
      <c r="A538" s="145">
        <v>33690000</v>
      </c>
      <c r="B538" s="143" t="s">
        <v>975</v>
      </c>
      <c r="C538" s="29" t="s">
        <v>5</v>
      </c>
      <c r="D538" s="29" t="s">
        <v>90</v>
      </c>
      <c r="E538" s="80"/>
      <c r="F538" s="126">
        <f t="shared" si="8"/>
        <v>0</v>
      </c>
      <c r="G538" s="80">
        <v>10</v>
      </c>
    </row>
    <row r="539" spans="1:7" ht="22.5" x14ac:dyDescent="0.25">
      <c r="A539" s="145">
        <v>33690000</v>
      </c>
      <c r="B539" s="155" t="s">
        <v>976</v>
      </c>
      <c r="C539" s="29" t="s">
        <v>5</v>
      </c>
      <c r="D539" s="22" t="s">
        <v>12</v>
      </c>
      <c r="E539" s="80"/>
      <c r="F539" s="126">
        <f t="shared" si="8"/>
        <v>0</v>
      </c>
      <c r="G539" s="80">
        <v>6000</v>
      </c>
    </row>
    <row r="540" spans="1:7" x14ac:dyDescent="0.25">
      <c r="A540" s="145">
        <v>33690000</v>
      </c>
      <c r="B540" s="143" t="s">
        <v>977</v>
      </c>
      <c r="C540" s="29" t="s">
        <v>5</v>
      </c>
      <c r="D540" s="5" t="s">
        <v>12</v>
      </c>
      <c r="E540" s="80"/>
      <c r="F540" s="126">
        <f t="shared" si="8"/>
        <v>0</v>
      </c>
      <c r="G540" s="80">
        <v>2</v>
      </c>
    </row>
    <row r="541" spans="1:7" x14ac:dyDescent="0.25">
      <c r="A541" s="145">
        <v>33690000</v>
      </c>
      <c r="B541" s="143" t="s">
        <v>978</v>
      </c>
      <c r="C541" s="29" t="s">
        <v>5</v>
      </c>
      <c r="D541" s="29" t="s">
        <v>12</v>
      </c>
      <c r="E541" s="170"/>
      <c r="F541" s="126">
        <f t="shared" si="8"/>
        <v>0</v>
      </c>
      <c r="G541" s="80">
        <v>10</v>
      </c>
    </row>
    <row r="542" spans="1:7" x14ac:dyDescent="0.25">
      <c r="A542" s="145">
        <v>33690000</v>
      </c>
      <c r="B542" s="143" t="s">
        <v>979</v>
      </c>
      <c r="C542" s="29" t="s">
        <v>5</v>
      </c>
      <c r="D542" s="29" t="s">
        <v>12</v>
      </c>
      <c r="E542" s="170"/>
      <c r="F542" s="126">
        <f t="shared" si="8"/>
        <v>0</v>
      </c>
      <c r="G542" s="80">
        <v>20</v>
      </c>
    </row>
    <row r="543" spans="1:7" x14ac:dyDescent="0.25">
      <c r="A543" s="145">
        <v>33690000</v>
      </c>
      <c r="B543" s="143" t="s">
        <v>980</v>
      </c>
      <c r="C543" s="29" t="s">
        <v>5</v>
      </c>
      <c r="D543" s="29" t="s">
        <v>12</v>
      </c>
      <c r="E543" s="170"/>
      <c r="F543" s="126">
        <f t="shared" si="8"/>
        <v>0</v>
      </c>
      <c r="G543" s="80">
        <v>200</v>
      </c>
    </row>
    <row r="544" spans="1:7" x14ac:dyDescent="0.25">
      <c r="A544" s="145">
        <v>33690000</v>
      </c>
      <c r="B544" s="143" t="s">
        <v>981</v>
      </c>
      <c r="C544" s="29" t="s">
        <v>5</v>
      </c>
      <c r="D544" s="29" t="s">
        <v>12</v>
      </c>
      <c r="E544" s="170"/>
      <c r="F544" s="126">
        <f t="shared" si="8"/>
        <v>0</v>
      </c>
      <c r="G544" s="80">
        <v>5</v>
      </c>
    </row>
    <row r="545" spans="1:7" x14ac:dyDescent="0.25">
      <c r="A545" s="145">
        <v>33690000</v>
      </c>
      <c r="B545" s="143" t="s">
        <v>981</v>
      </c>
      <c r="C545" s="29" t="s">
        <v>5</v>
      </c>
      <c r="D545" s="29" t="s">
        <v>12</v>
      </c>
      <c r="E545" s="170"/>
      <c r="F545" s="126">
        <f t="shared" si="8"/>
        <v>0</v>
      </c>
      <c r="G545" s="80">
        <v>5</v>
      </c>
    </row>
    <row r="546" spans="1:7" x14ac:dyDescent="0.25">
      <c r="A546" s="145">
        <v>33690000</v>
      </c>
      <c r="B546" s="143" t="s">
        <v>982</v>
      </c>
      <c r="C546" s="29" t="s">
        <v>5</v>
      </c>
      <c r="D546" s="29" t="s">
        <v>12</v>
      </c>
      <c r="E546" s="170"/>
      <c r="F546" s="126">
        <f t="shared" si="8"/>
        <v>0</v>
      </c>
      <c r="G546" s="80">
        <v>6</v>
      </c>
    </row>
    <row r="547" spans="1:7" ht="27" x14ac:dyDescent="0.25">
      <c r="A547" s="145">
        <v>33690000</v>
      </c>
      <c r="B547" s="78" t="s">
        <v>986</v>
      </c>
      <c r="C547" s="29" t="s">
        <v>5</v>
      </c>
      <c r="D547" s="29" t="s">
        <v>12</v>
      </c>
      <c r="E547" s="170"/>
      <c r="F547" s="126">
        <f t="shared" si="8"/>
        <v>0</v>
      </c>
      <c r="G547" s="80">
        <v>500</v>
      </c>
    </row>
    <row r="548" spans="1:7" x14ac:dyDescent="0.25">
      <c r="A548" s="145">
        <v>33690000</v>
      </c>
      <c r="B548" s="143" t="s">
        <v>983</v>
      </c>
      <c r="C548" s="29" t="s">
        <v>5</v>
      </c>
      <c r="D548" s="29" t="s">
        <v>12</v>
      </c>
      <c r="E548" s="170"/>
      <c r="F548" s="126">
        <f t="shared" si="8"/>
        <v>0</v>
      </c>
      <c r="G548" s="80">
        <v>5</v>
      </c>
    </row>
    <row r="549" spans="1:7" x14ac:dyDescent="0.25">
      <c r="A549" s="145">
        <v>33690000</v>
      </c>
      <c r="B549" s="143" t="s">
        <v>984</v>
      </c>
      <c r="C549" s="29" t="s">
        <v>5</v>
      </c>
      <c r="D549" s="29" t="s">
        <v>109</v>
      </c>
      <c r="E549" s="170"/>
      <c r="F549" s="126">
        <f t="shared" si="8"/>
        <v>0</v>
      </c>
      <c r="G549" s="80">
        <v>2</v>
      </c>
    </row>
    <row r="550" spans="1:7" x14ac:dyDescent="0.25">
      <c r="A550" s="145">
        <v>33690000</v>
      </c>
      <c r="B550" s="143" t="s">
        <v>985</v>
      </c>
      <c r="C550" s="29" t="s">
        <v>5</v>
      </c>
      <c r="D550" s="29" t="s">
        <v>109</v>
      </c>
      <c r="E550" s="170"/>
      <c r="F550" s="126">
        <f t="shared" si="8"/>
        <v>0</v>
      </c>
      <c r="G550" s="80">
        <v>3</v>
      </c>
    </row>
    <row r="551" spans="1:7" x14ac:dyDescent="0.25">
      <c r="A551" s="145">
        <v>33690000</v>
      </c>
      <c r="B551" s="142" t="s">
        <v>987</v>
      </c>
      <c r="C551" s="29" t="s">
        <v>5</v>
      </c>
      <c r="D551" s="29" t="s">
        <v>12</v>
      </c>
      <c r="E551" s="170"/>
      <c r="F551" s="126">
        <f t="shared" si="8"/>
        <v>0</v>
      </c>
      <c r="G551" s="80">
        <v>5</v>
      </c>
    </row>
    <row r="552" spans="1:7" x14ac:dyDescent="0.25">
      <c r="A552" s="145">
        <v>33690000</v>
      </c>
      <c r="B552" s="143" t="s">
        <v>988</v>
      </c>
      <c r="C552" s="29" t="s">
        <v>5</v>
      </c>
      <c r="D552" s="29" t="s">
        <v>989</v>
      </c>
      <c r="E552" s="170"/>
      <c r="F552" s="126">
        <f t="shared" si="8"/>
        <v>0</v>
      </c>
      <c r="G552" s="80">
        <v>200</v>
      </c>
    </row>
    <row r="553" spans="1:7" x14ac:dyDescent="0.25">
      <c r="A553" s="145">
        <v>33690000</v>
      </c>
      <c r="B553" s="142" t="s">
        <v>187</v>
      </c>
      <c r="C553" s="29" t="s">
        <v>151</v>
      </c>
      <c r="D553" s="29"/>
      <c r="E553" s="80"/>
      <c r="F553" s="126"/>
      <c r="G553" s="80"/>
    </row>
    <row r="554" spans="1:7" x14ac:dyDescent="0.25">
      <c r="A554" s="145"/>
      <c r="B554" s="142"/>
      <c r="C554" s="29"/>
      <c r="D554" s="29"/>
      <c r="E554" s="175"/>
      <c r="F554" s="176"/>
      <c r="G554" s="175"/>
    </row>
    <row r="555" spans="1:7" x14ac:dyDescent="0.25">
      <c r="A555" s="145"/>
      <c r="B555" s="141" t="s">
        <v>104</v>
      </c>
      <c r="C555" s="29"/>
      <c r="D555" s="29"/>
      <c r="E555" s="175"/>
      <c r="F555" s="176"/>
      <c r="G555" s="175"/>
    </row>
    <row r="556" spans="1:7" x14ac:dyDescent="0.25">
      <c r="A556" s="145">
        <v>33690000</v>
      </c>
      <c r="B556" s="142" t="s">
        <v>266</v>
      </c>
      <c r="C556" s="29"/>
      <c r="D556" s="29"/>
      <c r="E556" s="175"/>
      <c r="F556" s="176"/>
      <c r="G556" s="175"/>
    </row>
    <row r="557" spans="1:7" x14ac:dyDescent="0.25">
      <c r="A557" s="145">
        <v>33690000</v>
      </c>
      <c r="B557" s="142" t="s">
        <v>746</v>
      </c>
      <c r="C557" s="29" t="s">
        <v>5</v>
      </c>
      <c r="D557" s="29" t="s">
        <v>747</v>
      </c>
      <c r="E557" s="175"/>
      <c r="F557" s="176">
        <f>G557*E557</f>
        <v>0</v>
      </c>
      <c r="G557" s="175">
        <v>0.2</v>
      </c>
    </row>
    <row r="558" spans="1:7" x14ac:dyDescent="0.25">
      <c r="A558" s="145">
        <v>33690000</v>
      </c>
      <c r="B558" s="142" t="s">
        <v>749</v>
      </c>
      <c r="C558" s="29" t="s">
        <v>5</v>
      </c>
      <c r="D558" s="29" t="s">
        <v>12</v>
      </c>
      <c r="E558" s="175"/>
      <c r="F558" s="176">
        <f>G558*E558</f>
        <v>0</v>
      </c>
      <c r="G558" s="175">
        <v>3000</v>
      </c>
    </row>
    <row r="559" spans="1:7" x14ac:dyDescent="0.25">
      <c r="A559" s="145">
        <v>33690000</v>
      </c>
      <c r="B559" s="142" t="s">
        <v>753</v>
      </c>
      <c r="C559" s="29" t="s">
        <v>151</v>
      </c>
      <c r="D559" s="29" t="s">
        <v>12</v>
      </c>
      <c r="E559" s="175"/>
      <c r="F559" s="176">
        <f t="shared" ref="F559:F622" si="9">G559*E559</f>
        <v>0</v>
      </c>
      <c r="G559" s="175">
        <v>2500</v>
      </c>
    </row>
    <row r="560" spans="1:7" x14ac:dyDescent="0.25">
      <c r="A560" s="145">
        <v>33690000</v>
      </c>
      <c r="B560" s="142" t="s">
        <v>761</v>
      </c>
      <c r="C560" s="29" t="s">
        <v>5</v>
      </c>
      <c r="D560" s="29" t="s">
        <v>122</v>
      </c>
      <c r="E560" s="175"/>
      <c r="F560" s="176">
        <f t="shared" si="9"/>
        <v>0</v>
      </c>
      <c r="G560" s="175">
        <v>0.1</v>
      </c>
    </row>
    <row r="561" spans="1:7" x14ac:dyDescent="0.25">
      <c r="A561" s="145">
        <v>33690000</v>
      </c>
      <c r="B561" s="62" t="s">
        <v>763</v>
      </c>
      <c r="C561" s="72" t="s">
        <v>5</v>
      </c>
      <c r="D561" s="5" t="s">
        <v>12</v>
      </c>
      <c r="E561" s="175"/>
      <c r="F561" s="176">
        <f t="shared" si="9"/>
        <v>0</v>
      </c>
      <c r="G561" s="175">
        <v>20</v>
      </c>
    </row>
    <row r="562" spans="1:7" x14ac:dyDescent="0.25">
      <c r="A562" s="85" t="s">
        <v>492</v>
      </c>
      <c r="B562" s="142" t="s">
        <v>105</v>
      </c>
      <c r="C562" s="29" t="s">
        <v>5</v>
      </c>
      <c r="D562" s="29" t="s">
        <v>32</v>
      </c>
      <c r="E562" s="175"/>
      <c r="F562" s="176">
        <f t="shared" si="9"/>
        <v>0</v>
      </c>
      <c r="G562" s="175">
        <v>100</v>
      </c>
    </row>
    <row r="563" spans="1:7" x14ac:dyDescent="0.25">
      <c r="A563" s="145">
        <v>33690000</v>
      </c>
      <c r="B563" s="142" t="s">
        <v>106</v>
      </c>
      <c r="C563" s="29" t="s">
        <v>5</v>
      </c>
      <c r="D563" s="29" t="s">
        <v>12</v>
      </c>
      <c r="E563" s="175"/>
      <c r="F563" s="176">
        <f t="shared" si="9"/>
        <v>0</v>
      </c>
      <c r="G563" s="175">
        <v>15</v>
      </c>
    </row>
    <row r="564" spans="1:7" x14ac:dyDescent="0.25">
      <c r="A564" s="145">
        <v>33690000</v>
      </c>
      <c r="B564" s="142" t="s">
        <v>107</v>
      </c>
      <c r="C564" s="29" t="s">
        <v>5</v>
      </c>
      <c r="D564" s="29" t="s">
        <v>12</v>
      </c>
      <c r="E564" s="175"/>
      <c r="F564" s="176">
        <f t="shared" si="9"/>
        <v>0</v>
      </c>
      <c r="G564" s="175">
        <v>15</v>
      </c>
    </row>
    <row r="565" spans="1:7" x14ac:dyDescent="0.25">
      <c r="A565" s="85">
        <v>33211300</v>
      </c>
      <c r="B565" s="142" t="s">
        <v>300</v>
      </c>
      <c r="C565" s="29" t="s">
        <v>5</v>
      </c>
      <c r="D565" s="29" t="s">
        <v>12</v>
      </c>
      <c r="E565" s="175"/>
      <c r="F565" s="176">
        <f t="shared" si="9"/>
        <v>0</v>
      </c>
      <c r="G565" s="175">
        <v>1000</v>
      </c>
    </row>
    <row r="566" spans="1:7" x14ac:dyDescent="0.25">
      <c r="A566" s="85">
        <v>33211240</v>
      </c>
      <c r="B566" s="142" t="s">
        <v>108</v>
      </c>
      <c r="C566" s="29" t="s">
        <v>5</v>
      </c>
      <c r="D566" s="29" t="s">
        <v>12</v>
      </c>
      <c r="E566" s="175"/>
      <c r="F566" s="176">
        <f t="shared" si="9"/>
        <v>0</v>
      </c>
      <c r="G566" s="175">
        <v>700</v>
      </c>
    </row>
    <row r="567" spans="1:7" x14ac:dyDescent="0.25">
      <c r="A567" s="145">
        <v>33690000</v>
      </c>
      <c r="B567" s="147" t="s">
        <v>648</v>
      </c>
      <c r="C567" s="29" t="s">
        <v>5</v>
      </c>
      <c r="D567" s="29" t="s">
        <v>12</v>
      </c>
      <c r="E567" s="210"/>
      <c r="F567" s="176">
        <f t="shared" si="9"/>
        <v>0</v>
      </c>
      <c r="G567" s="210">
        <v>2400</v>
      </c>
    </row>
    <row r="568" spans="1:7" x14ac:dyDescent="0.25">
      <c r="A568" s="145">
        <v>33690000</v>
      </c>
      <c r="B568" s="147" t="s">
        <v>649</v>
      </c>
      <c r="C568" s="29" t="s">
        <v>5</v>
      </c>
      <c r="D568" s="29" t="s">
        <v>12</v>
      </c>
      <c r="E568" s="210"/>
      <c r="F568" s="176">
        <f t="shared" si="9"/>
        <v>0</v>
      </c>
      <c r="G568" s="210">
        <f>120*10</f>
        <v>1200</v>
      </c>
    </row>
    <row r="569" spans="1:7" x14ac:dyDescent="0.25">
      <c r="A569" s="145">
        <v>33690001</v>
      </c>
      <c r="B569" s="147" t="s">
        <v>745</v>
      </c>
      <c r="C569" s="29" t="s">
        <v>5</v>
      </c>
      <c r="D569" s="29" t="s">
        <v>12</v>
      </c>
      <c r="E569" s="210"/>
      <c r="F569" s="176">
        <f t="shared" si="9"/>
        <v>0</v>
      </c>
      <c r="G569" s="210">
        <f>10*120</f>
        <v>1200</v>
      </c>
    </row>
    <row r="570" spans="1:7" ht="25.5" customHeight="1" x14ac:dyDescent="0.25">
      <c r="A570" s="145">
        <v>33690000</v>
      </c>
      <c r="B570" s="144" t="s">
        <v>419</v>
      </c>
      <c r="C570" s="29" t="s">
        <v>5</v>
      </c>
      <c r="D570" s="29" t="s">
        <v>12</v>
      </c>
      <c r="E570" s="210"/>
      <c r="F570" s="176">
        <f t="shared" si="9"/>
        <v>0</v>
      </c>
      <c r="G570" s="210">
        <f>5*120</f>
        <v>600</v>
      </c>
    </row>
    <row r="571" spans="1:7" x14ac:dyDescent="0.25">
      <c r="A571" s="145">
        <v>33690000</v>
      </c>
      <c r="B571" s="144" t="s">
        <v>666</v>
      </c>
      <c r="C571" s="29" t="s">
        <v>5</v>
      </c>
      <c r="D571" s="29" t="s">
        <v>12</v>
      </c>
      <c r="E571" s="210"/>
      <c r="F571" s="176">
        <f t="shared" si="9"/>
        <v>0</v>
      </c>
      <c r="G571" s="210">
        <v>200</v>
      </c>
    </row>
    <row r="572" spans="1:7" x14ac:dyDescent="0.25">
      <c r="A572" s="145">
        <v>33690000</v>
      </c>
      <c r="B572" s="144" t="s">
        <v>667</v>
      </c>
      <c r="C572" s="29" t="s">
        <v>5</v>
      </c>
      <c r="D572" s="29" t="s">
        <v>12</v>
      </c>
      <c r="E572" s="211"/>
      <c r="F572" s="176">
        <f t="shared" si="9"/>
        <v>0</v>
      </c>
      <c r="G572" s="210">
        <v>200</v>
      </c>
    </row>
    <row r="573" spans="1:7" x14ac:dyDescent="0.25">
      <c r="A573" s="85">
        <v>33211140</v>
      </c>
      <c r="B573" s="142" t="s">
        <v>110</v>
      </c>
      <c r="C573" s="29" t="s">
        <v>5</v>
      </c>
      <c r="D573" s="29" t="s">
        <v>12</v>
      </c>
      <c r="E573" s="175"/>
      <c r="F573" s="176">
        <f t="shared" si="9"/>
        <v>0</v>
      </c>
      <c r="G573" s="175">
        <v>600</v>
      </c>
    </row>
    <row r="574" spans="1:7" x14ac:dyDescent="0.25">
      <c r="A574" s="145">
        <v>33690000</v>
      </c>
      <c r="B574" s="142" t="s">
        <v>301</v>
      </c>
      <c r="C574" s="29" t="s">
        <v>5</v>
      </c>
      <c r="D574" s="29" t="s">
        <v>12</v>
      </c>
      <c r="E574" s="175"/>
      <c r="F574" s="176">
        <f t="shared" si="9"/>
        <v>0</v>
      </c>
      <c r="G574" s="175">
        <v>800</v>
      </c>
    </row>
    <row r="575" spans="1:7" x14ac:dyDescent="0.25">
      <c r="A575" s="85">
        <v>33211250</v>
      </c>
      <c r="B575" s="142" t="s">
        <v>299</v>
      </c>
      <c r="C575" s="29" t="s">
        <v>5</v>
      </c>
      <c r="D575" s="29" t="s">
        <v>12</v>
      </c>
      <c r="E575" s="175"/>
      <c r="F575" s="176">
        <f t="shared" si="9"/>
        <v>0</v>
      </c>
      <c r="G575" s="175">
        <v>2200</v>
      </c>
    </row>
    <row r="576" spans="1:7" x14ac:dyDescent="0.25">
      <c r="A576" s="145">
        <v>33690000</v>
      </c>
      <c r="B576" s="142" t="s">
        <v>111</v>
      </c>
      <c r="C576" s="29" t="s">
        <v>5</v>
      </c>
      <c r="D576" s="29" t="s">
        <v>12</v>
      </c>
      <c r="E576" s="212"/>
      <c r="F576" s="176">
        <f t="shared" si="9"/>
        <v>0</v>
      </c>
      <c r="G576" s="175">
        <v>15000</v>
      </c>
    </row>
    <row r="577" spans="1:7" x14ac:dyDescent="0.25">
      <c r="A577" s="145">
        <v>33690000</v>
      </c>
      <c r="B577" s="142" t="s">
        <v>336</v>
      </c>
      <c r="C577" s="29" t="s">
        <v>5</v>
      </c>
      <c r="D577" s="29" t="s">
        <v>12</v>
      </c>
      <c r="E577" s="175"/>
      <c r="F577" s="176">
        <f t="shared" si="9"/>
        <v>0</v>
      </c>
      <c r="G577" s="175">
        <v>12500</v>
      </c>
    </row>
    <row r="578" spans="1:7" x14ac:dyDescent="0.25">
      <c r="A578" s="85">
        <v>33211130</v>
      </c>
      <c r="B578" s="142" t="s">
        <v>302</v>
      </c>
      <c r="C578" s="29" t="s">
        <v>5</v>
      </c>
      <c r="D578" s="29" t="s">
        <v>12</v>
      </c>
      <c r="E578" s="175"/>
      <c r="F578" s="176">
        <f t="shared" si="9"/>
        <v>0</v>
      </c>
      <c r="G578" s="175">
        <v>11200</v>
      </c>
    </row>
    <row r="579" spans="1:7" x14ac:dyDescent="0.25">
      <c r="A579" s="145">
        <v>33690000</v>
      </c>
      <c r="B579" s="142" t="s">
        <v>303</v>
      </c>
      <c r="C579" s="29" t="s">
        <v>5</v>
      </c>
      <c r="D579" s="29" t="s">
        <v>112</v>
      </c>
      <c r="E579" s="175"/>
      <c r="F579" s="176">
        <f t="shared" si="9"/>
        <v>0</v>
      </c>
      <c r="G579" s="175">
        <v>500</v>
      </c>
    </row>
    <row r="580" spans="1:7" x14ac:dyDescent="0.25">
      <c r="A580" s="85">
        <v>33211320</v>
      </c>
      <c r="B580" s="142" t="s">
        <v>304</v>
      </c>
      <c r="C580" s="29" t="s">
        <v>5</v>
      </c>
      <c r="D580" s="29" t="s">
        <v>112</v>
      </c>
      <c r="E580" s="175"/>
      <c r="F580" s="176">
        <f t="shared" si="9"/>
        <v>0</v>
      </c>
      <c r="G580" s="175">
        <v>500</v>
      </c>
    </row>
    <row r="581" spans="1:7" x14ac:dyDescent="0.25">
      <c r="A581" s="85">
        <v>33211320</v>
      </c>
      <c r="B581" s="142" t="s">
        <v>305</v>
      </c>
      <c r="C581" s="29" t="s">
        <v>5</v>
      </c>
      <c r="D581" s="29" t="s">
        <v>112</v>
      </c>
      <c r="E581" s="175"/>
      <c r="F581" s="176">
        <f t="shared" si="9"/>
        <v>0</v>
      </c>
      <c r="G581" s="175">
        <v>300</v>
      </c>
    </row>
    <row r="582" spans="1:7" x14ac:dyDescent="0.25">
      <c r="A582" s="85">
        <v>33211320</v>
      </c>
      <c r="B582" s="142" t="s">
        <v>1082</v>
      </c>
      <c r="C582" s="29" t="s">
        <v>5</v>
      </c>
      <c r="D582" s="29" t="s">
        <v>112</v>
      </c>
      <c r="E582" s="175"/>
      <c r="F582" s="176">
        <f t="shared" si="9"/>
        <v>0</v>
      </c>
      <c r="G582" s="175">
        <v>300</v>
      </c>
    </row>
    <row r="583" spans="1:7" x14ac:dyDescent="0.25">
      <c r="A583" s="85">
        <v>33211310</v>
      </c>
      <c r="B583" s="142" t="s">
        <v>113</v>
      </c>
      <c r="C583" s="29" t="s">
        <v>5</v>
      </c>
      <c r="D583" s="29" t="s">
        <v>12</v>
      </c>
      <c r="E583" s="175"/>
      <c r="F583" s="176">
        <f t="shared" si="9"/>
        <v>0</v>
      </c>
      <c r="G583" s="175">
        <v>6000</v>
      </c>
    </row>
    <row r="584" spans="1:7" x14ac:dyDescent="0.25">
      <c r="A584" s="85">
        <v>33211180</v>
      </c>
      <c r="B584" s="148" t="s">
        <v>631</v>
      </c>
      <c r="C584" s="146" t="s">
        <v>5</v>
      </c>
      <c r="D584" s="29" t="s">
        <v>12</v>
      </c>
      <c r="E584" s="175"/>
      <c r="F584" s="176">
        <f t="shared" si="9"/>
        <v>0</v>
      </c>
      <c r="G584" s="175">
        <v>3000</v>
      </c>
    </row>
    <row r="585" spans="1:7" x14ac:dyDescent="0.25">
      <c r="A585" s="85">
        <v>33211180</v>
      </c>
      <c r="B585" s="148" t="s">
        <v>669</v>
      </c>
      <c r="C585" s="146" t="s">
        <v>5</v>
      </c>
      <c r="D585" s="29" t="s">
        <v>32</v>
      </c>
      <c r="E585" s="175"/>
      <c r="F585" s="176">
        <f t="shared" si="9"/>
        <v>0</v>
      </c>
      <c r="G585" s="175">
        <v>5</v>
      </c>
    </row>
    <row r="586" spans="1:7" x14ac:dyDescent="0.25">
      <c r="A586" s="85">
        <v>33211180</v>
      </c>
      <c r="B586" s="148" t="s">
        <v>762</v>
      </c>
      <c r="C586" s="146" t="s">
        <v>5</v>
      </c>
      <c r="D586" s="29" t="s">
        <v>12</v>
      </c>
      <c r="E586" s="175"/>
      <c r="F586" s="176">
        <f t="shared" si="9"/>
        <v>0</v>
      </c>
      <c r="G586" s="175">
        <v>300</v>
      </c>
    </row>
    <row r="587" spans="1:7" x14ac:dyDescent="0.25">
      <c r="A587" s="85">
        <v>33211150</v>
      </c>
      <c r="B587" s="142" t="s">
        <v>306</v>
      </c>
      <c r="C587" s="29" t="s">
        <v>5</v>
      </c>
      <c r="D587" s="29" t="s">
        <v>12</v>
      </c>
      <c r="E587" s="175"/>
      <c r="F587" s="176">
        <f t="shared" si="9"/>
        <v>0</v>
      </c>
      <c r="G587" s="175">
        <v>1200</v>
      </c>
    </row>
    <row r="588" spans="1:7" x14ac:dyDescent="0.25">
      <c r="A588" s="85">
        <v>33211150</v>
      </c>
      <c r="B588" s="142" t="s">
        <v>751</v>
      </c>
      <c r="C588" s="29" t="s">
        <v>5</v>
      </c>
      <c r="D588" s="29" t="s">
        <v>12</v>
      </c>
      <c r="E588" s="175"/>
      <c r="F588" s="176">
        <f t="shared" si="9"/>
        <v>0</v>
      </c>
      <c r="G588" s="175">
        <v>400</v>
      </c>
    </row>
    <row r="589" spans="1:7" x14ac:dyDescent="0.25">
      <c r="A589" s="85">
        <v>33211290</v>
      </c>
      <c r="B589" s="142" t="s">
        <v>114</v>
      </c>
      <c r="C589" s="29" t="s">
        <v>5</v>
      </c>
      <c r="D589" s="29" t="s">
        <v>12</v>
      </c>
      <c r="E589" s="175"/>
      <c r="F589" s="176">
        <f t="shared" si="9"/>
        <v>0</v>
      </c>
      <c r="G589" s="175">
        <v>150</v>
      </c>
    </row>
    <row r="590" spans="1:7" x14ac:dyDescent="0.25">
      <c r="A590" s="85">
        <v>33211280</v>
      </c>
      <c r="B590" s="142" t="s">
        <v>115</v>
      </c>
      <c r="C590" s="29" t="s">
        <v>5</v>
      </c>
      <c r="D590" s="29" t="s">
        <v>12</v>
      </c>
      <c r="E590" s="175"/>
      <c r="F590" s="176">
        <f t="shared" si="9"/>
        <v>0</v>
      </c>
      <c r="G590" s="175">
        <v>500</v>
      </c>
    </row>
    <row r="591" spans="1:7" x14ac:dyDescent="0.25">
      <c r="A591" s="85">
        <v>33211190</v>
      </c>
      <c r="B591" s="142" t="s">
        <v>116</v>
      </c>
      <c r="C591" s="29" t="s">
        <v>5</v>
      </c>
      <c r="D591" s="29" t="s">
        <v>12</v>
      </c>
      <c r="E591" s="175"/>
      <c r="F591" s="176">
        <f t="shared" si="9"/>
        <v>0</v>
      </c>
      <c r="G591" s="175">
        <v>2400</v>
      </c>
    </row>
    <row r="592" spans="1:7" x14ac:dyDescent="0.25">
      <c r="A592" s="85">
        <v>33211200</v>
      </c>
      <c r="B592" s="142" t="s">
        <v>117</v>
      </c>
      <c r="C592" s="29" t="s">
        <v>5</v>
      </c>
      <c r="D592" s="29" t="s">
        <v>12</v>
      </c>
      <c r="E592" s="175"/>
      <c r="F592" s="176">
        <f t="shared" si="9"/>
        <v>0</v>
      </c>
      <c r="G592" s="175">
        <v>2400</v>
      </c>
    </row>
    <row r="593" spans="1:7" x14ac:dyDescent="0.25">
      <c r="A593" s="85">
        <v>33211200</v>
      </c>
      <c r="B593" s="142" t="s">
        <v>337</v>
      </c>
      <c r="C593" s="29" t="s">
        <v>5</v>
      </c>
      <c r="D593" s="29" t="s">
        <v>12</v>
      </c>
      <c r="E593" s="175"/>
      <c r="F593" s="176">
        <f t="shared" si="9"/>
        <v>0</v>
      </c>
      <c r="G593" s="175">
        <v>2400</v>
      </c>
    </row>
    <row r="594" spans="1:7" x14ac:dyDescent="0.25">
      <c r="A594" s="85" t="s">
        <v>498</v>
      </c>
      <c r="B594" s="142" t="s">
        <v>118</v>
      </c>
      <c r="C594" s="29" t="s">
        <v>5</v>
      </c>
      <c r="D594" s="29" t="s">
        <v>12</v>
      </c>
      <c r="E594" s="175"/>
      <c r="F594" s="176">
        <f t="shared" si="9"/>
        <v>0</v>
      </c>
      <c r="G594" s="175">
        <v>2400</v>
      </c>
    </row>
    <row r="595" spans="1:7" x14ac:dyDescent="0.25">
      <c r="A595" s="145">
        <v>33690000</v>
      </c>
      <c r="B595" s="142" t="s">
        <v>119</v>
      </c>
      <c r="C595" s="29" t="s">
        <v>5</v>
      </c>
      <c r="D595" s="29" t="s">
        <v>714</v>
      </c>
      <c r="E595" s="175"/>
      <c r="F595" s="176">
        <f t="shared" si="9"/>
        <v>0</v>
      </c>
      <c r="G595" s="175">
        <v>5000</v>
      </c>
    </row>
    <row r="596" spans="1:7" x14ac:dyDescent="0.25">
      <c r="A596" s="145">
        <v>33690000</v>
      </c>
      <c r="B596" s="142" t="s">
        <v>120</v>
      </c>
      <c r="C596" s="29" t="s">
        <v>5</v>
      </c>
      <c r="D596" s="29" t="s">
        <v>32</v>
      </c>
      <c r="E596" s="175"/>
      <c r="F596" s="176">
        <f t="shared" si="9"/>
        <v>0</v>
      </c>
      <c r="G596" s="175">
        <v>1</v>
      </c>
    </row>
    <row r="597" spans="1:7" x14ac:dyDescent="0.25">
      <c r="A597" s="145">
        <v>33690000</v>
      </c>
      <c r="B597" s="142" t="s">
        <v>121</v>
      </c>
      <c r="C597" s="29" t="s">
        <v>5</v>
      </c>
      <c r="D597" s="29" t="s">
        <v>122</v>
      </c>
      <c r="E597" s="175"/>
      <c r="F597" s="176">
        <f t="shared" si="9"/>
        <v>0</v>
      </c>
      <c r="G597" s="175">
        <v>0.5</v>
      </c>
    </row>
    <row r="598" spans="1:7" x14ac:dyDescent="0.25">
      <c r="A598" s="145">
        <v>33690000</v>
      </c>
      <c r="B598" s="142" t="s">
        <v>123</v>
      </c>
      <c r="C598" s="29" t="s">
        <v>5</v>
      </c>
      <c r="D598" s="29" t="s">
        <v>32</v>
      </c>
      <c r="E598" s="175"/>
      <c r="F598" s="176">
        <f t="shared" si="9"/>
        <v>0</v>
      </c>
      <c r="G598" s="175">
        <v>1</v>
      </c>
    </row>
    <row r="599" spans="1:7" x14ac:dyDescent="0.25">
      <c r="A599" s="145">
        <v>33690000</v>
      </c>
      <c r="B599" s="142" t="s">
        <v>124</v>
      </c>
      <c r="C599" s="29" t="s">
        <v>5</v>
      </c>
      <c r="D599" s="29" t="s">
        <v>122</v>
      </c>
      <c r="E599" s="175"/>
      <c r="F599" s="176">
        <f t="shared" si="9"/>
        <v>0</v>
      </c>
      <c r="G599" s="175">
        <v>1</v>
      </c>
    </row>
    <row r="600" spans="1:7" x14ac:dyDescent="0.25">
      <c r="A600" s="145">
        <v>33690000</v>
      </c>
      <c r="B600" s="142" t="s">
        <v>125</v>
      </c>
      <c r="C600" s="29" t="s">
        <v>5</v>
      </c>
      <c r="D600" s="29" t="s">
        <v>413</v>
      </c>
      <c r="E600" s="175"/>
      <c r="F600" s="176">
        <f t="shared" si="9"/>
        <v>0</v>
      </c>
      <c r="G600" s="175">
        <v>40</v>
      </c>
    </row>
    <row r="601" spans="1:7" x14ac:dyDescent="0.25">
      <c r="A601" s="145">
        <v>33690000</v>
      </c>
      <c r="B601" s="142" t="s">
        <v>273</v>
      </c>
      <c r="C601" s="29"/>
      <c r="D601" s="29"/>
      <c r="E601" s="175"/>
      <c r="F601" s="176">
        <f t="shared" si="9"/>
        <v>0</v>
      </c>
      <c r="G601" s="175"/>
    </row>
    <row r="602" spans="1:7" x14ac:dyDescent="0.25">
      <c r="A602" s="145">
        <v>33690000</v>
      </c>
      <c r="B602" s="142" t="s">
        <v>274</v>
      </c>
      <c r="C602" s="29"/>
      <c r="D602" s="29"/>
      <c r="E602" s="175"/>
      <c r="F602" s="176">
        <f t="shared" si="9"/>
        <v>0</v>
      </c>
      <c r="G602" s="175"/>
    </row>
    <row r="603" spans="1:7" x14ac:dyDescent="0.25">
      <c r="A603" s="145">
        <v>33690000</v>
      </c>
      <c r="B603" s="142" t="s">
        <v>126</v>
      </c>
      <c r="C603" s="29" t="s">
        <v>5</v>
      </c>
      <c r="D603" s="29" t="s">
        <v>122</v>
      </c>
      <c r="E603" s="175"/>
      <c r="F603" s="176">
        <f t="shared" si="9"/>
        <v>0</v>
      </c>
      <c r="G603" s="175">
        <v>0.5</v>
      </c>
    </row>
    <row r="604" spans="1:7" x14ac:dyDescent="0.25">
      <c r="A604" s="145">
        <v>33690000</v>
      </c>
      <c r="B604" s="142" t="s">
        <v>127</v>
      </c>
      <c r="C604" s="29" t="s">
        <v>5</v>
      </c>
      <c r="D604" s="29" t="s">
        <v>28</v>
      </c>
      <c r="E604" s="175"/>
      <c r="F604" s="176">
        <f t="shared" si="9"/>
        <v>0</v>
      </c>
      <c r="G604" s="175">
        <v>1</v>
      </c>
    </row>
    <row r="605" spans="1:7" x14ac:dyDescent="0.25">
      <c r="A605" s="145">
        <v>33690000</v>
      </c>
      <c r="B605" s="142" t="s">
        <v>128</v>
      </c>
      <c r="C605" s="29" t="s">
        <v>5</v>
      </c>
      <c r="D605" s="29" t="s">
        <v>28</v>
      </c>
      <c r="E605" s="175"/>
      <c r="F605" s="176">
        <f t="shared" si="9"/>
        <v>0</v>
      </c>
      <c r="G605" s="175">
        <v>3</v>
      </c>
    </row>
    <row r="606" spans="1:7" x14ac:dyDescent="0.25">
      <c r="A606" s="145">
        <v>33690000</v>
      </c>
      <c r="B606" s="142" t="s">
        <v>129</v>
      </c>
      <c r="C606" s="29" t="s">
        <v>5</v>
      </c>
      <c r="D606" s="29" t="s">
        <v>28</v>
      </c>
      <c r="E606" s="175"/>
      <c r="F606" s="176">
        <f t="shared" si="9"/>
        <v>0</v>
      </c>
      <c r="G606" s="175">
        <v>1</v>
      </c>
    </row>
    <row r="607" spans="1:7" x14ac:dyDescent="0.25">
      <c r="A607" s="145">
        <v>33690000</v>
      </c>
      <c r="B607" s="142" t="s">
        <v>130</v>
      </c>
      <c r="C607" s="29" t="s">
        <v>5</v>
      </c>
      <c r="D607" s="29" t="s">
        <v>28</v>
      </c>
      <c r="E607" s="175"/>
      <c r="F607" s="176">
        <f t="shared" si="9"/>
        <v>0</v>
      </c>
      <c r="G607" s="175">
        <v>5</v>
      </c>
    </row>
    <row r="608" spans="1:7" x14ac:dyDescent="0.25">
      <c r="A608" s="145">
        <v>33690000</v>
      </c>
      <c r="B608" s="142" t="s">
        <v>131</v>
      </c>
      <c r="C608" s="29" t="s">
        <v>5</v>
      </c>
      <c r="D608" s="29" t="s">
        <v>28</v>
      </c>
      <c r="E608" s="175"/>
      <c r="F608" s="176">
        <f t="shared" si="9"/>
        <v>0</v>
      </c>
      <c r="G608" s="175">
        <v>2</v>
      </c>
    </row>
    <row r="609" spans="1:7" x14ac:dyDescent="0.25">
      <c r="A609" s="145">
        <v>33690000</v>
      </c>
      <c r="B609" s="142" t="s">
        <v>132</v>
      </c>
      <c r="C609" s="29" t="s">
        <v>5</v>
      </c>
      <c r="D609" s="29" t="s">
        <v>28</v>
      </c>
      <c r="E609" s="175"/>
      <c r="F609" s="176">
        <f t="shared" si="9"/>
        <v>0</v>
      </c>
      <c r="G609" s="175">
        <v>4</v>
      </c>
    </row>
    <row r="610" spans="1:7" x14ac:dyDescent="0.25">
      <c r="A610" s="145">
        <v>33690000</v>
      </c>
      <c r="B610" s="142" t="s">
        <v>133</v>
      </c>
      <c r="C610" s="29" t="s">
        <v>5</v>
      </c>
      <c r="D610" s="29" t="s">
        <v>28</v>
      </c>
      <c r="E610" s="175"/>
      <c r="F610" s="176">
        <f t="shared" si="9"/>
        <v>0</v>
      </c>
      <c r="G610" s="175">
        <v>3</v>
      </c>
    </row>
    <row r="611" spans="1:7" x14ac:dyDescent="0.25">
      <c r="A611" s="145">
        <v>33690000</v>
      </c>
      <c r="B611" s="142" t="s">
        <v>134</v>
      </c>
      <c r="C611" s="29" t="s">
        <v>5</v>
      </c>
      <c r="D611" s="29" t="s">
        <v>28</v>
      </c>
      <c r="E611" s="175"/>
      <c r="F611" s="176">
        <f t="shared" si="9"/>
        <v>0</v>
      </c>
      <c r="G611" s="175">
        <v>3</v>
      </c>
    </row>
    <row r="612" spans="1:7" x14ac:dyDescent="0.25">
      <c r="A612" s="145">
        <v>33690000</v>
      </c>
      <c r="B612" s="142" t="s">
        <v>135</v>
      </c>
      <c r="C612" s="29" t="s">
        <v>5</v>
      </c>
      <c r="D612" s="29" t="s">
        <v>28</v>
      </c>
      <c r="E612" s="175"/>
      <c r="F612" s="176">
        <f t="shared" si="9"/>
        <v>0</v>
      </c>
      <c r="G612" s="175">
        <v>3</v>
      </c>
    </row>
    <row r="613" spans="1:7" x14ac:dyDescent="0.25">
      <c r="A613" s="145">
        <v>33690000</v>
      </c>
      <c r="B613" s="142" t="s">
        <v>136</v>
      </c>
      <c r="C613" s="29" t="s">
        <v>5</v>
      </c>
      <c r="D613" s="29" t="s">
        <v>28</v>
      </c>
      <c r="E613" s="175"/>
      <c r="F613" s="176">
        <f t="shared" si="9"/>
        <v>0</v>
      </c>
      <c r="G613" s="175">
        <v>3</v>
      </c>
    </row>
    <row r="614" spans="1:7" x14ac:dyDescent="0.25">
      <c r="A614" s="145">
        <v>33690000</v>
      </c>
      <c r="B614" s="142" t="s">
        <v>137</v>
      </c>
      <c r="C614" s="29" t="s">
        <v>5</v>
      </c>
      <c r="D614" s="29" t="s">
        <v>28</v>
      </c>
      <c r="E614" s="175"/>
      <c r="F614" s="176">
        <f t="shared" si="9"/>
        <v>0</v>
      </c>
      <c r="G614" s="175">
        <v>2</v>
      </c>
    </row>
    <row r="615" spans="1:7" x14ac:dyDescent="0.25">
      <c r="A615" s="145">
        <v>33690000</v>
      </c>
      <c r="B615" s="142" t="s">
        <v>138</v>
      </c>
      <c r="C615" s="29" t="s">
        <v>5</v>
      </c>
      <c r="D615" s="29" t="s">
        <v>28</v>
      </c>
      <c r="E615" s="175"/>
      <c r="F615" s="176">
        <f t="shared" si="9"/>
        <v>0</v>
      </c>
      <c r="G615" s="175">
        <v>4</v>
      </c>
    </row>
    <row r="616" spans="1:7" x14ac:dyDescent="0.25">
      <c r="A616" s="145">
        <v>33690000</v>
      </c>
      <c r="B616" s="142" t="s">
        <v>139</v>
      </c>
      <c r="C616" s="29" t="s">
        <v>5</v>
      </c>
      <c r="D616" s="29" t="s">
        <v>28</v>
      </c>
      <c r="E616" s="175"/>
      <c r="F616" s="176">
        <f t="shared" si="9"/>
        <v>0</v>
      </c>
      <c r="G616" s="175">
        <v>4</v>
      </c>
    </row>
    <row r="617" spans="1:7" x14ac:dyDescent="0.25">
      <c r="A617" s="145">
        <v>33690000</v>
      </c>
      <c r="B617" s="142" t="s">
        <v>140</v>
      </c>
      <c r="C617" s="29" t="s">
        <v>5</v>
      </c>
      <c r="D617" s="29" t="s">
        <v>28</v>
      </c>
      <c r="E617" s="175"/>
      <c r="F617" s="176">
        <f t="shared" si="9"/>
        <v>0</v>
      </c>
      <c r="G617" s="175">
        <v>1</v>
      </c>
    </row>
    <row r="618" spans="1:7" x14ac:dyDescent="0.25">
      <c r="A618" s="145">
        <v>33690000</v>
      </c>
      <c r="B618" s="142" t="s">
        <v>318</v>
      </c>
      <c r="C618" s="29" t="s">
        <v>5</v>
      </c>
      <c r="D618" s="29" t="s">
        <v>28</v>
      </c>
      <c r="E618" s="175"/>
      <c r="F618" s="176">
        <f t="shared" si="9"/>
        <v>0</v>
      </c>
      <c r="G618" s="175">
        <v>1</v>
      </c>
    </row>
    <row r="619" spans="1:7" x14ac:dyDescent="0.25">
      <c r="A619" s="145">
        <v>33690000</v>
      </c>
      <c r="B619" s="142" t="s">
        <v>319</v>
      </c>
      <c r="C619" s="29" t="s">
        <v>5</v>
      </c>
      <c r="D619" s="29" t="s">
        <v>28</v>
      </c>
      <c r="E619" s="175"/>
      <c r="F619" s="176">
        <f t="shared" si="9"/>
        <v>0</v>
      </c>
      <c r="G619" s="175">
        <v>1</v>
      </c>
    </row>
    <row r="620" spans="1:7" x14ac:dyDescent="0.25">
      <c r="A620" s="145">
        <v>33690000</v>
      </c>
      <c r="B620" s="142" t="s">
        <v>320</v>
      </c>
      <c r="C620" s="29" t="s">
        <v>5</v>
      </c>
      <c r="D620" s="29" t="s">
        <v>28</v>
      </c>
      <c r="E620" s="175"/>
      <c r="F620" s="176">
        <f t="shared" si="9"/>
        <v>0</v>
      </c>
      <c r="G620" s="175">
        <v>3</v>
      </c>
    </row>
    <row r="621" spans="1:7" x14ac:dyDescent="0.25">
      <c r="A621" s="145">
        <v>33690000</v>
      </c>
      <c r="B621" s="142" t="s">
        <v>321</v>
      </c>
      <c r="C621" s="29" t="s">
        <v>5</v>
      </c>
      <c r="D621" s="29" t="s">
        <v>28</v>
      </c>
      <c r="E621" s="175"/>
      <c r="F621" s="176">
        <f t="shared" si="9"/>
        <v>0</v>
      </c>
      <c r="G621" s="175">
        <v>3</v>
      </c>
    </row>
    <row r="622" spans="1:7" x14ac:dyDescent="0.25">
      <c r="A622" s="145">
        <v>33690000</v>
      </c>
      <c r="B622" s="142" t="s">
        <v>141</v>
      </c>
      <c r="C622" s="29" t="s">
        <v>5</v>
      </c>
      <c r="D622" s="29" t="s">
        <v>122</v>
      </c>
      <c r="E622" s="175"/>
      <c r="F622" s="176">
        <f t="shared" si="9"/>
        <v>0</v>
      </c>
      <c r="G622" s="175">
        <v>3</v>
      </c>
    </row>
    <row r="623" spans="1:7" x14ac:dyDescent="0.25">
      <c r="A623" s="85" t="s">
        <v>575</v>
      </c>
      <c r="B623" s="142" t="s">
        <v>142</v>
      </c>
      <c r="C623" s="29" t="s">
        <v>5</v>
      </c>
      <c r="D623" s="29" t="s">
        <v>122</v>
      </c>
      <c r="E623" s="175"/>
      <c r="F623" s="176">
        <f t="shared" ref="F623:F652" si="10">G623*E623</f>
        <v>0</v>
      </c>
      <c r="G623" s="175">
        <v>3</v>
      </c>
    </row>
    <row r="624" spans="1:7" x14ac:dyDescent="0.25">
      <c r="A624" s="145">
        <v>33690000</v>
      </c>
      <c r="B624" s="142" t="s">
        <v>143</v>
      </c>
      <c r="C624" s="29" t="s">
        <v>5</v>
      </c>
      <c r="D624" s="29" t="s">
        <v>122</v>
      </c>
      <c r="E624" s="175"/>
      <c r="F624" s="176">
        <f t="shared" si="10"/>
        <v>0</v>
      </c>
      <c r="G624" s="175">
        <v>2</v>
      </c>
    </row>
    <row r="625" spans="1:7" x14ac:dyDescent="0.25">
      <c r="A625" s="145">
        <v>33690000</v>
      </c>
      <c r="B625" s="142" t="s">
        <v>144</v>
      </c>
      <c r="C625" s="29" t="s">
        <v>5</v>
      </c>
      <c r="D625" s="29" t="s">
        <v>122</v>
      </c>
      <c r="E625" s="175"/>
      <c r="F625" s="176">
        <f t="shared" si="10"/>
        <v>0</v>
      </c>
      <c r="G625" s="175">
        <v>0.5</v>
      </c>
    </row>
    <row r="626" spans="1:7" x14ac:dyDescent="0.25">
      <c r="A626" s="145">
        <v>33690000</v>
      </c>
      <c r="B626" s="142" t="s">
        <v>145</v>
      </c>
      <c r="C626" s="29" t="s">
        <v>5</v>
      </c>
      <c r="D626" s="29" t="s">
        <v>122</v>
      </c>
      <c r="E626" s="175"/>
      <c r="F626" s="176">
        <f t="shared" si="10"/>
        <v>0</v>
      </c>
      <c r="G626" s="175">
        <v>1</v>
      </c>
    </row>
    <row r="627" spans="1:7" x14ac:dyDescent="0.25">
      <c r="A627" s="145">
        <v>33690000</v>
      </c>
      <c r="B627" s="142" t="s">
        <v>146</v>
      </c>
      <c r="C627" s="29" t="s">
        <v>5</v>
      </c>
      <c r="D627" s="29" t="s">
        <v>122</v>
      </c>
      <c r="E627" s="175"/>
      <c r="F627" s="176">
        <f t="shared" si="10"/>
        <v>0</v>
      </c>
      <c r="G627" s="175">
        <v>0.5</v>
      </c>
    </row>
    <row r="628" spans="1:7" x14ac:dyDescent="0.25">
      <c r="A628" s="145">
        <v>33690000</v>
      </c>
      <c r="B628" s="142" t="s">
        <v>147</v>
      </c>
      <c r="C628" s="29" t="s">
        <v>5</v>
      </c>
      <c r="D628" s="29" t="s">
        <v>122</v>
      </c>
      <c r="E628" s="175"/>
      <c r="F628" s="176">
        <f t="shared" si="10"/>
        <v>0</v>
      </c>
      <c r="G628" s="175">
        <v>1</v>
      </c>
    </row>
    <row r="629" spans="1:7" x14ac:dyDescent="0.25">
      <c r="A629" s="145">
        <v>33690000</v>
      </c>
      <c r="B629" s="142" t="s">
        <v>148</v>
      </c>
      <c r="C629" s="29" t="s">
        <v>5</v>
      </c>
      <c r="D629" s="29" t="s">
        <v>122</v>
      </c>
      <c r="E629" s="175"/>
      <c r="F629" s="176">
        <f t="shared" si="10"/>
        <v>0</v>
      </c>
      <c r="G629" s="175">
        <v>0.1</v>
      </c>
    </row>
    <row r="630" spans="1:7" x14ac:dyDescent="0.25">
      <c r="A630" s="145">
        <v>33690000</v>
      </c>
      <c r="B630" s="142" t="s">
        <v>149</v>
      </c>
      <c r="C630" s="29" t="s">
        <v>5</v>
      </c>
      <c r="D630" s="29" t="s">
        <v>109</v>
      </c>
      <c r="E630" s="175"/>
      <c r="F630" s="176">
        <f t="shared" si="10"/>
        <v>0</v>
      </c>
      <c r="G630" s="175">
        <v>1</v>
      </c>
    </row>
    <row r="631" spans="1:7" ht="40.5" x14ac:dyDescent="0.25">
      <c r="A631" s="145">
        <v>33690000</v>
      </c>
      <c r="B631" s="144" t="s">
        <v>285</v>
      </c>
      <c r="C631" s="29" t="s">
        <v>5</v>
      </c>
      <c r="D631" s="29" t="s">
        <v>413</v>
      </c>
      <c r="E631" s="175"/>
      <c r="F631" s="176">
        <f t="shared" si="10"/>
        <v>0</v>
      </c>
      <c r="G631" s="175">
        <v>3</v>
      </c>
    </row>
    <row r="632" spans="1:7" x14ac:dyDescent="0.25">
      <c r="A632" s="145">
        <v>33690000</v>
      </c>
      <c r="B632" s="142" t="s">
        <v>150</v>
      </c>
      <c r="C632" s="29" t="s">
        <v>5</v>
      </c>
      <c r="D632" s="29" t="s">
        <v>413</v>
      </c>
      <c r="E632" s="175"/>
      <c r="F632" s="176">
        <f t="shared" si="10"/>
        <v>0</v>
      </c>
      <c r="G632" s="175">
        <v>2</v>
      </c>
    </row>
    <row r="633" spans="1:7" ht="54" x14ac:dyDescent="0.25">
      <c r="A633" s="145">
        <v>33690000</v>
      </c>
      <c r="B633" s="144" t="s">
        <v>282</v>
      </c>
      <c r="C633" s="29" t="s">
        <v>5</v>
      </c>
      <c r="D633" s="29" t="s">
        <v>413</v>
      </c>
      <c r="E633" s="175"/>
      <c r="F633" s="176">
        <f t="shared" si="10"/>
        <v>0</v>
      </c>
      <c r="G633" s="175">
        <v>2</v>
      </c>
    </row>
    <row r="634" spans="1:7" ht="27" x14ac:dyDescent="0.25">
      <c r="A634" s="145">
        <v>33690000</v>
      </c>
      <c r="B634" s="144" t="s">
        <v>310</v>
      </c>
      <c r="C634" s="29" t="s">
        <v>5</v>
      </c>
      <c r="D634" s="29" t="s">
        <v>12</v>
      </c>
      <c r="E634" s="175"/>
      <c r="F634" s="176">
        <f t="shared" si="10"/>
        <v>0</v>
      </c>
      <c r="G634" s="175">
        <v>10</v>
      </c>
    </row>
    <row r="635" spans="1:7" x14ac:dyDescent="0.25">
      <c r="A635" s="145">
        <v>33690000</v>
      </c>
      <c r="B635" s="144" t="s">
        <v>311</v>
      </c>
      <c r="C635" s="29" t="s">
        <v>5</v>
      </c>
      <c r="D635" s="29" t="s">
        <v>12</v>
      </c>
      <c r="E635" s="175"/>
      <c r="F635" s="176">
        <f t="shared" si="10"/>
        <v>0</v>
      </c>
      <c r="G635" s="175">
        <v>2</v>
      </c>
    </row>
    <row r="636" spans="1:7" x14ac:dyDescent="0.25">
      <c r="A636" s="145">
        <v>33690000</v>
      </c>
      <c r="B636" s="144" t="s">
        <v>312</v>
      </c>
      <c r="C636" s="29" t="s">
        <v>5</v>
      </c>
      <c r="D636" s="29" t="s">
        <v>12</v>
      </c>
      <c r="E636" s="175"/>
      <c r="F636" s="176">
        <f t="shared" si="10"/>
        <v>0</v>
      </c>
      <c r="G636" s="175">
        <v>4</v>
      </c>
    </row>
    <row r="637" spans="1:7" x14ac:dyDescent="0.25">
      <c r="A637" s="145">
        <v>33690000</v>
      </c>
      <c r="B637" s="144" t="s">
        <v>313</v>
      </c>
      <c r="C637" s="29" t="s">
        <v>5</v>
      </c>
      <c r="D637" s="29" t="s">
        <v>12</v>
      </c>
      <c r="E637" s="175"/>
      <c r="F637" s="176">
        <f t="shared" si="10"/>
        <v>0</v>
      </c>
      <c r="G637" s="175">
        <v>1</v>
      </c>
    </row>
    <row r="638" spans="1:7" x14ac:dyDescent="0.25">
      <c r="A638" s="145">
        <v>33690000</v>
      </c>
      <c r="B638" s="144" t="s">
        <v>314</v>
      </c>
      <c r="C638" s="29" t="s">
        <v>5</v>
      </c>
      <c r="D638" s="29" t="s">
        <v>12</v>
      </c>
      <c r="E638" s="175"/>
      <c r="F638" s="176">
        <f t="shared" si="10"/>
        <v>0</v>
      </c>
      <c r="G638" s="175">
        <v>100</v>
      </c>
    </row>
    <row r="639" spans="1:7" x14ac:dyDescent="0.25">
      <c r="A639" s="145">
        <v>33690000</v>
      </c>
      <c r="B639" s="144" t="s">
        <v>1083</v>
      </c>
      <c r="C639" s="29" t="s">
        <v>5</v>
      </c>
      <c r="D639" s="29" t="s">
        <v>12</v>
      </c>
      <c r="E639" s="175"/>
      <c r="F639" s="176">
        <f t="shared" si="10"/>
        <v>0</v>
      </c>
      <c r="G639" s="175"/>
    </row>
    <row r="640" spans="1:7" ht="27" x14ac:dyDescent="0.25">
      <c r="A640" s="145">
        <v>33690000</v>
      </c>
      <c r="B640" s="144" t="s">
        <v>748</v>
      </c>
      <c r="C640" s="29" t="s">
        <v>5</v>
      </c>
      <c r="D640" s="29" t="s">
        <v>12</v>
      </c>
      <c r="E640" s="175"/>
      <c r="F640" s="176">
        <f t="shared" si="10"/>
        <v>0</v>
      </c>
      <c r="G640" s="175">
        <v>5</v>
      </c>
    </row>
    <row r="641" spans="1:7" x14ac:dyDescent="0.25">
      <c r="A641" s="145">
        <v>33690000</v>
      </c>
      <c r="B641" s="144" t="s">
        <v>317</v>
      </c>
      <c r="C641" s="29" t="s">
        <v>5</v>
      </c>
      <c r="D641" s="29" t="s">
        <v>12</v>
      </c>
      <c r="E641" s="175"/>
      <c r="F641" s="176">
        <f t="shared" si="10"/>
        <v>0</v>
      </c>
      <c r="G641" s="175">
        <v>2</v>
      </c>
    </row>
    <row r="642" spans="1:7" x14ac:dyDescent="0.25">
      <c r="A642" s="145">
        <v>33690000</v>
      </c>
      <c r="B642" s="142" t="s">
        <v>607</v>
      </c>
      <c r="C642" s="29" t="s">
        <v>5</v>
      </c>
      <c r="D642" s="29" t="s">
        <v>12</v>
      </c>
      <c r="E642" s="175"/>
      <c r="F642" s="176">
        <f t="shared" si="10"/>
        <v>0</v>
      </c>
      <c r="G642" s="175">
        <v>10</v>
      </c>
    </row>
    <row r="643" spans="1:7" x14ac:dyDescent="0.25">
      <c r="A643" s="145">
        <v>33690000</v>
      </c>
      <c r="B643" s="143" t="s">
        <v>608</v>
      </c>
      <c r="C643" s="29" t="s">
        <v>5</v>
      </c>
      <c r="D643" s="29" t="s">
        <v>12</v>
      </c>
      <c r="E643" s="175"/>
      <c r="F643" s="176">
        <f t="shared" si="10"/>
        <v>0</v>
      </c>
      <c r="G643" s="175">
        <v>3</v>
      </c>
    </row>
    <row r="644" spans="1:7" x14ac:dyDescent="0.25">
      <c r="A644" s="130">
        <v>24321610</v>
      </c>
      <c r="B644" s="143" t="s">
        <v>609</v>
      </c>
      <c r="C644" s="29" t="s">
        <v>5</v>
      </c>
      <c r="D644" s="29" t="s">
        <v>122</v>
      </c>
      <c r="E644" s="175"/>
      <c r="F644" s="176">
        <f t="shared" si="10"/>
        <v>0</v>
      </c>
      <c r="G644" s="175">
        <v>1</v>
      </c>
    </row>
    <row r="645" spans="1:7" x14ac:dyDescent="0.25">
      <c r="A645" s="129">
        <v>33210000</v>
      </c>
      <c r="B645" s="142" t="s">
        <v>764</v>
      </c>
      <c r="C645" s="29" t="s">
        <v>5</v>
      </c>
      <c r="D645" s="29" t="s">
        <v>32</v>
      </c>
      <c r="E645" s="175"/>
      <c r="F645" s="176">
        <f t="shared" si="10"/>
        <v>0</v>
      </c>
      <c r="G645" s="175">
        <v>10</v>
      </c>
    </row>
    <row r="646" spans="1:7" x14ac:dyDescent="0.25">
      <c r="A646" s="129">
        <v>33210000</v>
      </c>
      <c r="B646" s="142" t="s">
        <v>1099</v>
      </c>
      <c r="C646" s="29" t="s">
        <v>5</v>
      </c>
      <c r="D646" s="29" t="s">
        <v>32</v>
      </c>
      <c r="E646" s="175"/>
      <c r="F646" s="176">
        <f t="shared" si="10"/>
        <v>0</v>
      </c>
      <c r="G646" s="175">
        <v>20</v>
      </c>
    </row>
    <row r="647" spans="1:7" x14ac:dyDescent="0.25">
      <c r="A647" s="129">
        <v>33210000</v>
      </c>
      <c r="B647" s="142" t="s">
        <v>656</v>
      </c>
      <c r="C647" s="29" t="s">
        <v>5</v>
      </c>
      <c r="D647" s="29" t="s">
        <v>32</v>
      </c>
      <c r="E647" s="175"/>
      <c r="F647" s="176">
        <f t="shared" si="10"/>
        <v>0</v>
      </c>
      <c r="G647" s="175">
        <v>10</v>
      </c>
    </row>
    <row r="648" spans="1:7" x14ac:dyDescent="0.25">
      <c r="A648" s="129">
        <v>33210000</v>
      </c>
      <c r="B648" s="142" t="s">
        <v>1098</v>
      </c>
      <c r="C648" s="29" t="s">
        <v>5</v>
      </c>
      <c r="D648" s="29" t="s">
        <v>32</v>
      </c>
      <c r="E648" s="175"/>
      <c r="F648" s="176">
        <f t="shared" si="10"/>
        <v>0</v>
      </c>
      <c r="G648" s="175">
        <v>16</v>
      </c>
    </row>
    <row r="649" spans="1:7" x14ac:dyDescent="0.25">
      <c r="A649" s="145">
        <v>33690000</v>
      </c>
      <c r="B649" s="142" t="s">
        <v>990</v>
      </c>
      <c r="C649" s="29" t="s">
        <v>5</v>
      </c>
      <c r="D649" s="29" t="s">
        <v>122</v>
      </c>
      <c r="E649" s="175"/>
      <c r="F649" s="176">
        <f t="shared" si="10"/>
        <v>0</v>
      </c>
      <c r="G649" s="175">
        <v>1</v>
      </c>
    </row>
    <row r="650" spans="1:7" x14ac:dyDescent="0.25">
      <c r="A650" s="145">
        <v>33690000</v>
      </c>
      <c r="B650" s="142" t="s">
        <v>991</v>
      </c>
      <c r="C650" s="29" t="s">
        <v>5</v>
      </c>
      <c r="D650" s="29" t="s">
        <v>122</v>
      </c>
      <c r="E650" s="175"/>
      <c r="F650" s="176">
        <f t="shared" si="10"/>
        <v>0</v>
      </c>
      <c r="G650" s="175">
        <v>0.5</v>
      </c>
    </row>
    <row r="651" spans="1:7" x14ac:dyDescent="0.25">
      <c r="A651" s="145">
        <v>33690000</v>
      </c>
      <c r="B651" s="142" t="s">
        <v>992</v>
      </c>
      <c r="C651" s="29" t="s">
        <v>5</v>
      </c>
      <c r="D651" s="29" t="s">
        <v>109</v>
      </c>
      <c r="E651" s="175"/>
      <c r="F651" s="176">
        <f t="shared" si="10"/>
        <v>0</v>
      </c>
      <c r="G651" s="175">
        <v>1</v>
      </c>
    </row>
    <row r="652" spans="1:7" x14ac:dyDescent="0.25">
      <c r="A652" s="145">
        <v>33690000</v>
      </c>
      <c r="B652" s="142" t="s">
        <v>993</v>
      </c>
      <c r="C652" s="29" t="s">
        <v>5</v>
      </c>
      <c r="D652" s="29" t="s">
        <v>109</v>
      </c>
      <c r="E652" s="175"/>
      <c r="F652" s="176">
        <f t="shared" si="10"/>
        <v>0</v>
      </c>
      <c r="G652" s="175">
        <v>1</v>
      </c>
    </row>
    <row r="653" spans="1:7" x14ac:dyDescent="0.25">
      <c r="A653" s="145"/>
      <c r="B653" s="144"/>
      <c r="C653" s="29"/>
      <c r="D653" s="29"/>
      <c r="E653" s="80"/>
      <c r="F653" s="126"/>
      <c r="G653" s="80"/>
    </row>
    <row r="654" spans="1:7" x14ac:dyDescent="0.25">
      <c r="A654" s="85" t="s">
        <v>588</v>
      </c>
      <c r="B654" s="149" t="s">
        <v>275</v>
      </c>
      <c r="C654" s="29"/>
      <c r="D654" s="29"/>
      <c r="E654" s="80"/>
      <c r="F654" s="126"/>
      <c r="G654" s="80"/>
    </row>
    <row r="655" spans="1:7" x14ac:dyDescent="0.25">
      <c r="A655" s="85" t="s">
        <v>588</v>
      </c>
      <c r="B655" s="143" t="s">
        <v>153</v>
      </c>
      <c r="C655" s="29"/>
      <c r="D655" s="29"/>
      <c r="E655" s="80"/>
      <c r="F655" s="126"/>
      <c r="G655" s="80"/>
    </row>
    <row r="656" spans="1:7" x14ac:dyDescent="0.25">
      <c r="A656" s="85" t="s">
        <v>589</v>
      </c>
      <c r="B656" s="143" t="s">
        <v>154</v>
      </c>
      <c r="C656" s="29" t="s">
        <v>151</v>
      </c>
      <c r="D656" s="29" t="s">
        <v>155</v>
      </c>
      <c r="E656" s="126"/>
      <c r="F656" s="126">
        <f>G656*E656</f>
        <v>0</v>
      </c>
      <c r="G656" s="80">
        <v>2100</v>
      </c>
    </row>
    <row r="657" spans="1:7" x14ac:dyDescent="0.25">
      <c r="A657" s="53" t="s">
        <v>903</v>
      </c>
      <c r="B657" s="143" t="s">
        <v>276</v>
      </c>
      <c r="C657" s="29" t="s">
        <v>5</v>
      </c>
      <c r="D657" s="29" t="s">
        <v>36</v>
      </c>
      <c r="E657" s="126"/>
      <c r="F657" s="126">
        <f>G657*E657</f>
        <v>0</v>
      </c>
      <c r="G657" s="80">
        <v>18600</v>
      </c>
    </row>
    <row r="658" spans="1:7" x14ac:dyDescent="0.25">
      <c r="A658" s="53" t="s">
        <v>1079</v>
      </c>
      <c r="B658" s="143" t="s">
        <v>1080</v>
      </c>
      <c r="C658" s="29" t="s">
        <v>5</v>
      </c>
      <c r="D658" s="29" t="s">
        <v>36</v>
      </c>
      <c r="E658" s="126"/>
      <c r="F658" s="126">
        <f>G658*E658</f>
        <v>0</v>
      </c>
      <c r="G658" s="80">
        <v>3000</v>
      </c>
    </row>
    <row r="659" spans="1:7" x14ac:dyDescent="0.25">
      <c r="A659" s="85"/>
      <c r="B659" s="143"/>
      <c r="C659" s="29"/>
      <c r="D659" s="29"/>
      <c r="E659" s="126"/>
      <c r="F659" s="126"/>
      <c r="G659" s="80"/>
    </row>
    <row r="660" spans="1:7" x14ac:dyDescent="0.25">
      <c r="A660" s="145"/>
      <c r="B660" s="143"/>
      <c r="C660" s="29"/>
      <c r="D660" s="29"/>
      <c r="E660" s="80"/>
      <c r="F660" s="126"/>
      <c r="G660" s="80"/>
    </row>
    <row r="661" spans="1:7" x14ac:dyDescent="0.25">
      <c r="A661" s="140">
        <v>2</v>
      </c>
      <c r="B661" s="149" t="s">
        <v>156</v>
      </c>
      <c r="C661" s="29"/>
      <c r="D661" s="29"/>
      <c r="E661" s="80"/>
      <c r="F661" s="126"/>
      <c r="G661" s="80"/>
    </row>
    <row r="662" spans="1:7" x14ac:dyDescent="0.25">
      <c r="A662" s="140">
        <v>22000000</v>
      </c>
      <c r="B662" s="149" t="s">
        <v>1007</v>
      </c>
      <c r="C662" s="29"/>
      <c r="D662" s="29"/>
      <c r="E662" s="80"/>
      <c r="F662" s="126"/>
      <c r="G662" s="80"/>
    </row>
    <row r="663" spans="1:7" ht="27" x14ac:dyDescent="0.25">
      <c r="A663" s="145">
        <v>22000000</v>
      </c>
      <c r="B663" s="157" t="s">
        <v>1008</v>
      </c>
      <c r="C663" s="156" t="s">
        <v>5</v>
      </c>
      <c r="D663" s="156" t="s">
        <v>12</v>
      </c>
      <c r="E663" s="169"/>
      <c r="F663" s="172">
        <f>G663*E663</f>
        <v>0</v>
      </c>
      <c r="G663" s="156">
        <v>3000</v>
      </c>
    </row>
    <row r="664" spans="1:7" ht="27" x14ac:dyDescent="0.25">
      <c r="A664" s="145">
        <v>22000000</v>
      </c>
      <c r="B664" s="157" t="s">
        <v>1009</v>
      </c>
      <c r="C664" s="156" t="s">
        <v>5</v>
      </c>
      <c r="D664" s="156" t="s">
        <v>12</v>
      </c>
      <c r="E664" s="169"/>
      <c r="F664" s="172">
        <f t="shared" ref="F664:F727" si="11">G664*E664</f>
        <v>0</v>
      </c>
      <c r="G664" s="156">
        <v>200</v>
      </c>
    </row>
    <row r="665" spans="1:7" ht="27" x14ac:dyDescent="0.25">
      <c r="A665" s="145">
        <v>22000000</v>
      </c>
      <c r="B665" s="157" t="s">
        <v>1010</v>
      </c>
      <c r="C665" s="156" t="s">
        <v>5</v>
      </c>
      <c r="D665" s="156" t="s">
        <v>12</v>
      </c>
      <c r="E665" s="169"/>
      <c r="F665" s="172">
        <f t="shared" si="11"/>
        <v>0</v>
      </c>
      <c r="G665" s="156">
        <v>1000</v>
      </c>
    </row>
    <row r="666" spans="1:7" x14ac:dyDescent="0.25">
      <c r="A666" s="145">
        <v>22000000</v>
      </c>
      <c r="B666" s="157" t="s">
        <v>1011</v>
      </c>
      <c r="C666" s="156" t="s">
        <v>5</v>
      </c>
      <c r="D666" s="156" t="s">
        <v>12</v>
      </c>
      <c r="E666" s="169"/>
      <c r="F666" s="172">
        <f t="shared" si="11"/>
        <v>0</v>
      </c>
      <c r="G666" s="156">
        <v>30000</v>
      </c>
    </row>
    <row r="667" spans="1:7" ht="27" x14ac:dyDescent="0.25">
      <c r="A667" s="145">
        <v>22000000</v>
      </c>
      <c r="B667" s="157" t="s">
        <v>1012</v>
      </c>
      <c r="C667" s="156" t="s">
        <v>5</v>
      </c>
      <c r="D667" s="156" t="s">
        <v>12</v>
      </c>
      <c r="E667" s="169"/>
      <c r="F667" s="172">
        <f t="shared" si="11"/>
        <v>0</v>
      </c>
      <c r="G667" s="156">
        <v>5000</v>
      </c>
    </row>
    <row r="668" spans="1:7" ht="27" x14ac:dyDescent="0.25">
      <c r="A668" s="145">
        <v>22000000</v>
      </c>
      <c r="B668" s="157" t="s">
        <v>1013</v>
      </c>
      <c r="C668" s="156" t="s">
        <v>5</v>
      </c>
      <c r="D668" s="156" t="s">
        <v>12</v>
      </c>
      <c r="E668" s="169"/>
      <c r="F668" s="172">
        <f t="shared" si="11"/>
        <v>0</v>
      </c>
      <c r="G668" s="156">
        <v>4000</v>
      </c>
    </row>
    <row r="669" spans="1:7" x14ac:dyDescent="0.25">
      <c r="A669" s="145">
        <v>22000000</v>
      </c>
      <c r="B669" s="157" t="s">
        <v>1014</v>
      </c>
      <c r="C669" s="156" t="s">
        <v>5</v>
      </c>
      <c r="D669" s="156" t="s">
        <v>12</v>
      </c>
      <c r="E669" s="169"/>
      <c r="F669" s="172">
        <f t="shared" si="11"/>
        <v>0</v>
      </c>
      <c r="G669" s="156">
        <v>500</v>
      </c>
    </row>
    <row r="670" spans="1:7" ht="27" x14ac:dyDescent="0.25">
      <c r="A670" s="145">
        <v>22000000</v>
      </c>
      <c r="B670" s="157" t="s">
        <v>1015</v>
      </c>
      <c r="C670" s="156" t="s">
        <v>5</v>
      </c>
      <c r="D670" s="156" t="s">
        <v>12</v>
      </c>
      <c r="E670" s="169"/>
      <c r="F670" s="172">
        <f t="shared" si="11"/>
        <v>0</v>
      </c>
      <c r="G670" s="156">
        <v>1000</v>
      </c>
    </row>
    <row r="671" spans="1:7" x14ac:dyDescent="0.25">
      <c r="A671" s="145">
        <v>22000000</v>
      </c>
      <c r="B671" s="158" t="s">
        <v>1016</v>
      </c>
      <c r="C671" s="156" t="s">
        <v>5</v>
      </c>
      <c r="D671" s="156" t="s">
        <v>12</v>
      </c>
      <c r="E671" s="169"/>
      <c r="F671" s="172">
        <f t="shared" si="11"/>
        <v>0</v>
      </c>
      <c r="G671" s="159">
        <v>5000</v>
      </c>
    </row>
    <row r="672" spans="1:7" x14ac:dyDescent="0.25">
      <c r="A672" s="145">
        <v>22000000</v>
      </c>
      <c r="B672" s="157" t="s">
        <v>1017</v>
      </c>
      <c r="C672" s="156" t="s">
        <v>5</v>
      </c>
      <c r="D672" s="156" t="s">
        <v>12</v>
      </c>
      <c r="E672" s="169"/>
      <c r="F672" s="172">
        <f t="shared" si="11"/>
        <v>0</v>
      </c>
      <c r="G672" s="156">
        <v>15000</v>
      </c>
    </row>
    <row r="673" spans="1:7" ht="27" x14ac:dyDescent="0.25">
      <c r="A673" s="145">
        <v>22000000</v>
      </c>
      <c r="B673" s="157" t="s">
        <v>1018</v>
      </c>
      <c r="C673" s="156" t="s">
        <v>5</v>
      </c>
      <c r="D673" s="156" t="s">
        <v>12</v>
      </c>
      <c r="E673" s="169"/>
      <c r="F673" s="172">
        <f t="shared" si="11"/>
        <v>0</v>
      </c>
      <c r="G673" s="156">
        <v>15000</v>
      </c>
    </row>
    <row r="674" spans="1:7" ht="27" x14ac:dyDescent="0.25">
      <c r="A674" s="145">
        <v>22000000</v>
      </c>
      <c r="B674" s="157" t="s">
        <v>1019</v>
      </c>
      <c r="C674" s="156" t="s">
        <v>5</v>
      </c>
      <c r="D674" s="156" t="s">
        <v>12</v>
      </c>
      <c r="E674" s="169"/>
      <c r="F674" s="172">
        <f t="shared" si="11"/>
        <v>0</v>
      </c>
      <c r="G674" s="156">
        <v>20000</v>
      </c>
    </row>
    <row r="675" spans="1:7" x14ac:dyDescent="0.25">
      <c r="A675" s="145">
        <v>22000000</v>
      </c>
      <c r="B675" s="157" t="s">
        <v>1020</v>
      </c>
      <c r="C675" s="156" t="s">
        <v>5</v>
      </c>
      <c r="D675" s="156" t="s">
        <v>12</v>
      </c>
      <c r="E675" s="169"/>
      <c r="F675" s="172">
        <f t="shared" si="11"/>
        <v>0</v>
      </c>
      <c r="G675" s="156">
        <v>2000</v>
      </c>
    </row>
    <row r="676" spans="1:7" x14ac:dyDescent="0.25">
      <c r="A676" s="145">
        <v>22000000</v>
      </c>
      <c r="B676" s="157" t="s">
        <v>1021</v>
      </c>
      <c r="C676" s="156" t="s">
        <v>5</v>
      </c>
      <c r="D676" s="156" t="s">
        <v>12</v>
      </c>
      <c r="E676" s="169"/>
      <c r="F676" s="172">
        <f t="shared" si="11"/>
        <v>0</v>
      </c>
      <c r="G676" s="156">
        <v>200</v>
      </c>
    </row>
    <row r="677" spans="1:7" x14ac:dyDescent="0.25">
      <c r="A677" s="145">
        <v>22000000</v>
      </c>
      <c r="B677" s="157" t="s">
        <v>1022</v>
      </c>
      <c r="C677" s="156" t="s">
        <v>5</v>
      </c>
      <c r="D677" s="156" t="s">
        <v>12</v>
      </c>
      <c r="E677" s="169"/>
      <c r="F677" s="172">
        <f t="shared" si="11"/>
        <v>0</v>
      </c>
      <c r="G677" s="156">
        <v>200</v>
      </c>
    </row>
    <row r="678" spans="1:7" x14ac:dyDescent="0.25">
      <c r="A678" s="145">
        <v>22000000</v>
      </c>
      <c r="B678" s="157" t="s">
        <v>1023</v>
      </c>
      <c r="C678" s="156" t="s">
        <v>5</v>
      </c>
      <c r="D678" s="156" t="s">
        <v>12</v>
      </c>
      <c r="E678" s="169"/>
      <c r="F678" s="172">
        <f t="shared" si="11"/>
        <v>0</v>
      </c>
      <c r="G678" s="156">
        <v>200</v>
      </c>
    </row>
    <row r="679" spans="1:7" ht="27" x14ac:dyDescent="0.25">
      <c r="A679" s="145">
        <v>22000000</v>
      </c>
      <c r="B679" s="157" t="s">
        <v>1024</v>
      </c>
      <c r="C679" s="156" t="s">
        <v>5</v>
      </c>
      <c r="D679" s="156" t="s">
        <v>12</v>
      </c>
      <c r="E679" s="169"/>
      <c r="F679" s="172">
        <f t="shared" si="11"/>
        <v>0</v>
      </c>
      <c r="G679" s="156">
        <v>200</v>
      </c>
    </row>
    <row r="680" spans="1:7" ht="27" x14ac:dyDescent="0.25">
      <c r="A680" s="145">
        <v>22000000</v>
      </c>
      <c r="B680" s="157" t="s">
        <v>1025</v>
      </c>
      <c r="C680" s="156" t="s">
        <v>5</v>
      </c>
      <c r="D680" s="156" t="s">
        <v>12</v>
      </c>
      <c r="E680" s="169"/>
      <c r="F680" s="172">
        <f t="shared" si="11"/>
        <v>0</v>
      </c>
      <c r="G680" s="156">
        <v>1500</v>
      </c>
    </row>
    <row r="681" spans="1:7" ht="40.5" x14ac:dyDescent="0.25">
      <c r="A681" s="145">
        <v>22000000</v>
      </c>
      <c r="B681" s="157" t="s">
        <v>1026</v>
      </c>
      <c r="C681" s="156" t="s">
        <v>5</v>
      </c>
      <c r="D681" s="156" t="s">
        <v>12</v>
      </c>
      <c r="E681" s="169"/>
      <c r="F681" s="172">
        <f t="shared" si="11"/>
        <v>0</v>
      </c>
      <c r="G681" s="156">
        <v>1000</v>
      </c>
    </row>
    <row r="682" spans="1:7" ht="27" x14ac:dyDescent="0.25">
      <c r="A682" s="145">
        <v>22000000</v>
      </c>
      <c r="B682" s="157" t="s">
        <v>1101</v>
      </c>
      <c r="C682" s="156" t="s">
        <v>5</v>
      </c>
      <c r="D682" s="156" t="s">
        <v>12</v>
      </c>
      <c r="E682" s="169"/>
      <c r="F682" s="172">
        <f t="shared" si="11"/>
        <v>0</v>
      </c>
      <c r="G682" s="156">
        <v>1000</v>
      </c>
    </row>
    <row r="683" spans="1:7" x14ac:dyDescent="0.25">
      <c r="A683" s="145">
        <v>22000000</v>
      </c>
      <c r="B683" s="157" t="s">
        <v>1027</v>
      </c>
      <c r="C683" s="156" t="s">
        <v>5</v>
      </c>
      <c r="D683" s="156" t="s">
        <v>12</v>
      </c>
      <c r="E683" s="169"/>
      <c r="F683" s="172">
        <f t="shared" si="11"/>
        <v>0</v>
      </c>
      <c r="G683" s="159">
        <v>8000</v>
      </c>
    </row>
    <row r="684" spans="1:7" x14ac:dyDescent="0.25">
      <c r="A684" s="145">
        <v>22000000</v>
      </c>
      <c r="B684" s="157" t="s">
        <v>1027</v>
      </c>
      <c r="C684" s="156" t="s">
        <v>5</v>
      </c>
      <c r="D684" s="156" t="s">
        <v>12</v>
      </c>
      <c r="E684" s="169"/>
      <c r="F684" s="172">
        <f t="shared" si="11"/>
        <v>0</v>
      </c>
      <c r="G684" s="156">
        <v>20000</v>
      </c>
    </row>
    <row r="685" spans="1:7" ht="27" x14ac:dyDescent="0.25">
      <c r="A685" s="145">
        <v>22000000</v>
      </c>
      <c r="B685" s="157" t="s">
        <v>1102</v>
      </c>
      <c r="C685" s="156" t="s">
        <v>5</v>
      </c>
      <c r="D685" s="156" t="s">
        <v>12</v>
      </c>
      <c r="E685" s="169"/>
      <c r="F685" s="172">
        <f t="shared" si="11"/>
        <v>0</v>
      </c>
      <c r="G685" s="156">
        <v>1000</v>
      </c>
    </row>
    <row r="686" spans="1:7" x14ac:dyDescent="0.25">
      <c r="A686" s="145">
        <v>22000000</v>
      </c>
      <c r="B686" s="157" t="s">
        <v>1028</v>
      </c>
      <c r="C686" s="156" t="s">
        <v>5</v>
      </c>
      <c r="D686" s="156" t="s">
        <v>12</v>
      </c>
      <c r="E686" s="169"/>
      <c r="F686" s="172">
        <f t="shared" si="11"/>
        <v>0</v>
      </c>
      <c r="G686" s="156">
        <v>3000</v>
      </c>
    </row>
    <row r="687" spans="1:7" x14ac:dyDescent="0.25">
      <c r="A687" s="145">
        <v>22000000</v>
      </c>
      <c r="B687" s="157" t="s">
        <v>1029</v>
      </c>
      <c r="C687" s="156" t="s">
        <v>5</v>
      </c>
      <c r="D687" s="156" t="s">
        <v>12</v>
      </c>
      <c r="E687" s="169"/>
      <c r="F687" s="172">
        <f t="shared" si="11"/>
        <v>0</v>
      </c>
      <c r="G687" s="159">
        <v>6000</v>
      </c>
    </row>
    <row r="688" spans="1:7" x14ac:dyDescent="0.25">
      <c r="A688" s="145">
        <v>22000000</v>
      </c>
      <c r="B688" s="157" t="s">
        <v>1030</v>
      </c>
      <c r="C688" s="156" t="s">
        <v>5</v>
      </c>
      <c r="D688" s="156" t="s">
        <v>12</v>
      </c>
      <c r="E688" s="169"/>
      <c r="F688" s="172">
        <f t="shared" si="11"/>
        <v>0</v>
      </c>
      <c r="G688" s="156">
        <v>3000</v>
      </c>
    </row>
    <row r="689" spans="1:7" x14ac:dyDescent="0.25">
      <c r="A689" s="145">
        <v>22000000</v>
      </c>
      <c r="B689" s="157" t="s">
        <v>1031</v>
      </c>
      <c r="C689" s="156" t="s">
        <v>5</v>
      </c>
      <c r="D689" s="156" t="s">
        <v>12</v>
      </c>
      <c r="E689" s="169"/>
      <c r="F689" s="172">
        <f t="shared" si="11"/>
        <v>0</v>
      </c>
      <c r="G689" s="156">
        <v>500</v>
      </c>
    </row>
    <row r="690" spans="1:7" x14ac:dyDescent="0.25">
      <c r="A690" s="145">
        <v>22000000</v>
      </c>
      <c r="B690" s="157" t="s">
        <v>1032</v>
      </c>
      <c r="C690" s="156" t="s">
        <v>5</v>
      </c>
      <c r="D690" s="156" t="s">
        <v>12</v>
      </c>
      <c r="E690" s="169"/>
      <c r="F690" s="172">
        <f t="shared" si="11"/>
        <v>0</v>
      </c>
      <c r="G690" s="156">
        <v>500</v>
      </c>
    </row>
    <row r="691" spans="1:7" ht="40.5" x14ac:dyDescent="0.25">
      <c r="A691" s="145">
        <v>22000000</v>
      </c>
      <c r="B691" s="157" t="s">
        <v>1033</v>
      </c>
      <c r="C691" s="156" t="s">
        <v>5</v>
      </c>
      <c r="D691" s="156" t="s">
        <v>12</v>
      </c>
      <c r="E691" s="169"/>
      <c r="F691" s="172">
        <f t="shared" si="11"/>
        <v>0</v>
      </c>
      <c r="G691" s="156">
        <v>500</v>
      </c>
    </row>
    <row r="692" spans="1:7" x14ac:dyDescent="0.25">
      <c r="A692" s="145">
        <v>22000000</v>
      </c>
      <c r="B692" s="157" t="s">
        <v>1034</v>
      </c>
      <c r="C692" s="156" t="s">
        <v>5</v>
      </c>
      <c r="D692" s="156" t="s">
        <v>12</v>
      </c>
      <c r="E692" s="169"/>
      <c r="F692" s="172">
        <f t="shared" si="11"/>
        <v>0</v>
      </c>
      <c r="G692" s="156">
        <v>500</v>
      </c>
    </row>
    <row r="693" spans="1:7" x14ac:dyDescent="0.25">
      <c r="A693" s="145">
        <v>22000000</v>
      </c>
      <c r="B693" s="157" t="s">
        <v>1035</v>
      </c>
      <c r="C693" s="156" t="s">
        <v>5</v>
      </c>
      <c r="D693" s="156" t="s">
        <v>12</v>
      </c>
      <c r="E693" s="169"/>
      <c r="F693" s="172">
        <f t="shared" si="11"/>
        <v>0</v>
      </c>
      <c r="G693" s="156">
        <v>10000</v>
      </c>
    </row>
    <row r="694" spans="1:7" ht="27" x14ac:dyDescent="0.25">
      <c r="A694" s="145">
        <v>22000000</v>
      </c>
      <c r="B694" s="157" t="s">
        <v>1036</v>
      </c>
      <c r="C694" s="156" t="s">
        <v>5</v>
      </c>
      <c r="D694" s="156" t="s">
        <v>12</v>
      </c>
      <c r="E694" s="169"/>
      <c r="F694" s="172">
        <f t="shared" si="11"/>
        <v>0</v>
      </c>
      <c r="G694" s="156">
        <v>1000</v>
      </c>
    </row>
    <row r="695" spans="1:7" ht="40.5" x14ac:dyDescent="0.25">
      <c r="A695" s="145">
        <v>22000000</v>
      </c>
      <c r="B695" s="157" t="s">
        <v>1037</v>
      </c>
      <c r="C695" s="156" t="s">
        <v>5</v>
      </c>
      <c r="D695" s="156" t="s">
        <v>12</v>
      </c>
      <c r="E695" s="169"/>
      <c r="F695" s="172">
        <f t="shared" si="11"/>
        <v>0</v>
      </c>
      <c r="G695" s="156">
        <v>6000</v>
      </c>
    </row>
    <row r="696" spans="1:7" x14ac:dyDescent="0.25">
      <c r="A696" s="145">
        <v>22000000</v>
      </c>
      <c r="B696" s="157" t="s">
        <v>1038</v>
      </c>
      <c r="C696" s="156" t="s">
        <v>5</v>
      </c>
      <c r="D696" s="156" t="s">
        <v>12</v>
      </c>
      <c r="E696" s="169"/>
      <c r="F696" s="172">
        <f t="shared" si="11"/>
        <v>0</v>
      </c>
      <c r="G696" s="156">
        <v>25</v>
      </c>
    </row>
    <row r="697" spans="1:7" ht="27" x14ac:dyDescent="0.25">
      <c r="A697" s="145">
        <v>22000000</v>
      </c>
      <c r="B697" s="157" t="s">
        <v>1103</v>
      </c>
      <c r="C697" s="156" t="s">
        <v>5</v>
      </c>
      <c r="D697" s="156" t="s">
        <v>12</v>
      </c>
      <c r="E697" s="169"/>
      <c r="F697" s="172">
        <f t="shared" si="11"/>
        <v>0</v>
      </c>
      <c r="G697" s="156">
        <v>2000</v>
      </c>
    </row>
    <row r="698" spans="1:7" ht="40.5" x14ac:dyDescent="0.25">
      <c r="A698" s="145">
        <v>22000000</v>
      </c>
      <c r="B698" s="160" t="s">
        <v>1039</v>
      </c>
      <c r="C698" s="156" t="s">
        <v>5</v>
      </c>
      <c r="D698" s="156" t="s">
        <v>12</v>
      </c>
      <c r="E698" s="169"/>
      <c r="F698" s="172">
        <f t="shared" si="11"/>
        <v>0</v>
      </c>
      <c r="G698" s="156">
        <v>3000</v>
      </c>
    </row>
    <row r="699" spans="1:7" ht="27" x14ac:dyDescent="0.25">
      <c r="A699" s="145">
        <v>22000000</v>
      </c>
      <c r="B699" s="157" t="s">
        <v>1040</v>
      </c>
      <c r="C699" s="156" t="s">
        <v>5</v>
      </c>
      <c r="D699" s="156" t="s">
        <v>12</v>
      </c>
      <c r="E699" s="169"/>
      <c r="F699" s="172">
        <f t="shared" si="11"/>
        <v>0</v>
      </c>
      <c r="G699" s="156">
        <v>25000</v>
      </c>
    </row>
    <row r="700" spans="1:7" ht="40.5" x14ac:dyDescent="0.25">
      <c r="A700" s="145">
        <v>22000000</v>
      </c>
      <c r="B700" s="157" t="s">
        <v>1041</v>
      </c>
      <c r="C700" s="156" t="s">
        <v>5</v>
      </c>
      <c r="D700" s="156" t="s">
        <v>12</v>
      </c>
      <c r="E700" s="169"/>
      <c r="F700" s="172">
        <f t="shared" si="11"/>
        <v>0</v>
      </c>
      <c r="G700" s="156">
        <v>3000</v>
      </c>
    </row>
    <row r="701" spans="1:7" x14ac:dyDescent="0.25">
      <c r="A701" s="145">
        <v>22000000</v>
      </c>
      <c r="B701" s="157" t="s">
        <v>1042</v>
      </c>
      <c r="C701" s="156" t="s">
        <v>5</v>
      </c>
      <c r="D701" s="156" t="s">
        <v>12</v>
      </c>
      <c r="E701" s="169"/>
      <c r="F701" s="172">
        <f t="shared" si="11"/>
        <v>0</v>
      </c>
      <c r="G701" s="156">
        <v>40000</v>
      </c>
    </row>
    <row r="702" spans="1:7" ht="27" x14ac:dyDescent="0.25">
      <c r="A702" s="145">
        <v>22000000</v>
      </c>
      <c r="B702" s="157" t="s">
        <v>1043</v>
      </c>
      <c r="C702" s="156" t="s">
        <v>5</v>
      </c>
      <c r="D702" s="156" t="s">
        <v>12</v>
      </c>
      <c r="E702" s="169"/>
      <c r="F702" s="172">
        <f t="shared" si="11"/>
        <v>0</v>
      </c>
      <c r="G702" s="156">
        <v>500</v>
      </c>
    </row>
    <row r="703" spans="1:7" x14ac:dyDescent="0.25">
      <c r="A703" s="145">
        <v>22000000</v>
      </c>
      <c r="B703" s="157" t="s">
        <v>1044</v>
      </c>
      <c r="C703" s="156" t="s">
        <v>5</v>
      </c>
      <c r="D703" s="156" t="s">
        <v>12</v>
      </c>
      <c r="E703" s="169"/>
      <c r="F703" s="172">
        <f t="shared" si="11"/>
        <v>0</v>
      </c>
      <c r="G703" s="156">
        <v>10000</v>
      </c>
    </row>
    <row r="704" spans="1:7" ht="27" x14ac:dyDescent="0.25">
      <c r="A704" s="145">
        <v>22000000</v>
      </c>
      <c r="B704" s="157" t="s">
        <v>1104</v>
      </c>
      <c r="C704" s="156" t="s">
        <v>5</v>
      </c>
      <c r="D704" s="156" t="s">
        <v>12</v>
      </c>
      <c r="E704" s="169"/>
      <c r="F704" s="172">
        <f t="shared" si="11"/>
        <v>0</v>
      </c>
      <c r="G704" s="156">
        <v>500</v>
      </c>
    </row>
    <row r="705" spans="1:7" ht="27" x14ac:dyDescent="0.25">
      <c r="A705" s="145">
        <v>22000000</v>
      </c>
      <c r="B705" s="157" t="s">
        <v>1045</v>
      </c>
      <c r="C705" s="156" t="s">
        <v>5</v>
      </c>
      <c r="D705" s="156" t="s">
        <v>12</v>
      </c>
      <c r="E705" s="169"/>
      <c r="F705" s="172">
        <f t="shared" si="11"/>
        <v>0</v>
      </c>
      <c r="G705" s="156">
        <v>500</v>
      </c>
    </row>
    <row r="706" spans="1:7" ht="27" x14ac:dyDescent="0.25">
      <c r="A706" s="145">
        <v>22000000</v>
      </c>
      <c r="B706" s="157" t="s">
        <v>1046</v>
      </c>
      <c r="C706" s="156" t="s">
        <v>5</v>
      </c>
      <c r="D706" s="156" t="s">
        <v>12</v>
      </c>
      <c r="E706" s="169"/>
      <c r="F706" s="172">
        <f t="shared" si="11"/>
        <v>0</v>
      </c>
      <c r="G706" s="156">
        <v>500</v>
      </c>
    </row>
    <row r="707" spans="1:7" ht="27" x14ac:dyDescent="0.25">
      <c r="A707" s="145">
        <v>22000000</v>
      </c>
      <c r="B707" s="157" t="s">
        <v>1047</v>
      </c>
      <c r="C707" s="156" t="s">
        <v>5</v>
      </c>
      <c r="D707" s="156" t="s">
        <v>12</v>
      </c>
      <c r="E707" s="169"/>
      <c r="F707" s="172">
        <f t="shared" si="11"/>
        <v>0</v>
      </c>
      <c r="G707" s="156">
        <v>500</v>
      </c>
    </row>
    <row r="708" spans="1:7" x14ac:dyDescent="0.25">
      <c r="A708" s="145">
        <v>22000000</v>
      </c>
      <c r="B708" s="157" t="s">
        <v>1048</v>
      </c>
      <c r="C708" s="156" t="s">
        <v>5</v>
      </c>
      <c r="D708" s="156" t="s">
        <v>12</v>
      </c>
      <c r="E708" s="169"/>
      <c r="F708" s="172">
        <f t="shared" si="11"/>
        <v>0</v>
      </c>
      <c r="G708" s="156">
        <v>5000</v>
      </c>
    </row>
    <row r="709" spans="1:7" x14ac:dyDescent="0.25">
      <c r="A709" s="145">
        <v>22000000</v>
      </c>
      <c r="B709" s="157" t="s">
        <v>1049</v>
      </c>
      <c r="C709" s="156" t="s">
        <v>5</v>
      </c>
      <c r="D709" s="156" t="s">
        <v>12</v>
      </c>
      <c r="E709" s="169"/>
      <c r="F709" s="172">
        <f t="shared" si="11"/>
        <v>0</v>
      </c>
      <c r="G709" s="156">
        <v>35000</v>
      </c>
    </row>
    <row r="710" spans="1:7" x14ac:dyDescent="0.25">
      <c r="A710" s="145">
        <v>22000000</v>
      </c>
      <c r="B710" s="157" t="s">
        <v>1050</v>
      </c>
      <c r="C710" s="156" t="s">
        <v>5</v>
      </c>
      <c r="D710" s="156" t="s">
        <v>12</v>
      </c>
      <c r="E710" s="169"/>
      <c r="F710" s="172">
        <f t="shared" si="11"/>
        <v>0</v>
      </c>
      <c r="G710" s="156">
        <v>8000</v>
      </c>
    </row>
    <row r="711" spans="1:7" x14ac:dyDescent="0.25">
      <c r="A711" s="145">
        <v>22000000</v>
      </c>
      <c r="B711" s="157" t="s">
        <v>1105</v>
      </c>
      <c r="C711" s="156" t="s">
        <v>5</v>
      </c>
      <c r="D711" s="156" t="s">
        <v>12</v>
      </c>
      <c r="E711" s="169"/>
      <c r="F711" s="172">
        <f t="shared" si="11"/>
        <v>0</v>
      </c>
      <c r="G711" s="156">
        <v>1000</v>
      </c>
    </row>
    <row r="712" spans="1:7" ht="27" x14ac:dyDescent="0.25">
      <c r="A712" s="145">
        <v>22000000</v>
      </c>
      <c r="B712" s="157" t="s">
        <v>1051</v>
      </c>
      <c r="C712" s="156" t="s">
        <v>5</v>
      </c>
      <c r="D712" s="156" t="s">
        <v>12</v>
      </c>
      <c r="E712" s="169"/>
      <c r="F712" s="172">
        <f t="shared" si="11"/>
        <v>0</v>
      </c>
      <c r="G712" s="156">
        <v>5000</v>
      </c>
    </row>
    <row r="713" spans="1:7" x14ac:dyDescent="0.25">
      <c r="A713" s="145">
        <v>22000000</v>
      </c>
      <c r="B713" s="157" t="s">
        <v>1052</v>
      </c>
      <c r="C713" s="156" t="s">
        <v>5</v>
      </c>
      <c r="D713" s="161" t="s">
        <v>12</v>
      </c>
      <c r="E713" s="169"/>
      <c r="F713" s="172">
        <f t="shared" si="11"/>
        <v>0</v>
      </c>
      <c r="G713" s="156">
        <v>15000</v>
      </c>
    </row>
    <row r="714" spans="1:7" x14ac:dyDescent="0.25">
      <c r="A714" s="145">
        <v>22000000</v>
      </c>
      <c r="B714" s="157" t="s">
        <v>1053</v>
      </c>
      <c r="C714" s="156" t="s">
        <v>5</v>
      </c>
      <c r="D714" s="156" t="s">
        <v>12</v>
      </c>
      <c r="E714" s="169"/>
      <c r="F714" s="172">
        <f t="shared" si="11"/>
        <v>0</v>
      </c>
      <c r="G714" s="156">
        <v>3000</v>
      </c>
    </row>
    <row r="715" spans="1:7" ht="27" x14ac:dyDescent="0.25">
      <c r="A715" s="145">
        <v>22000000</v>
      </c>
      <c r="B715" s="162" t="s">
        <v>1054</v>
      </c>
      <c r="C715" s="156" t="s">
        <v>5</v>
      </c>
      <c r="D715" s="156" t="s">
        <v>12</v>
      </c>
      <c r="E715" s="169"/>
      <c r="F715" s="172">
        <f t="shared" si="11"/>
        <v>0</v>
      </c>
      <c r="G715" s="161">
        <v>500</v>
      </c>
    </row>
    <row r="716" spans="1:7" ht="40.5" x14ac:dyDescent="0.25">
      <c r="A716" s="145">
        <v>22000000</v>
      </c>
      <c r="B716" s="157" t="s">
        <v>1055</v>
      </c>
      <c r="C716" s="156" t="s">
        <v>5</v>
      </c>
      <c r="D716" s="156" t="s">
        <v>12</v>
      </c>
      <c r="E716" s="169"/>
      <c r="F716" s="172">
        <f t="shared" si="11"/>
        <v>0</v>
      </c>
      <c r="G716" s="156">
        <v>500</v>
      </c>
    </row>
    <row r="717" spans="1:7" x14ac:dyDescent="0.25">
      <c r="A717" s="145">
        <v>22000000</v>
      </c>
      <c r="B717" s="207" t="s">
        <v>1056</v>
      </c>
      <c r="C717" s="156" t="s">
        <v>5</v>
      </c>
      <c r="D717" s="24" t="s">
        <v>12</v>
      </c>
      <c r="E717" s="169"/>
      <c r="F717" s="172">
        <f t="shared" si="11"/>
        <v>0</v>
      </c>
      <c r="G717" s="208">
        <v>12</v>
      </c>
    </row>
    <row r="718" spans="1:7" x14ac:dyDescent="0.25">
      <c r="A718" s="145">
        <v>22000000</v>
      </c>
      <c r="B718" s="157" t="s">
        <v>1106</v>
      </c>
      <c r="C718" s="156" t="s">
        <v>5</v>
      </c>
      <c r="D718" s="156" t="s">
        <v>12</v>
      </c>
      <c r="E718" s="169"/>
      <c r="F718" s="172">
        <f t="shared" si="11"/>
        <v>0</v>
      </c>
      <c r="G718" s="156">
        <v>100</v>
      </c>
    </row>
    <row r="719" spans="1:7" ht="27" x14ac:dyDescent="0.25">
      <c r="A719" s="145">
        <v>22000000</v>
      </c>
      <c r="B719" s="157" t="s">
        <v>1107</v>
      </c>
      <c r="C719" s="156" t="s">
        <v>5</v>
      </c>
      <c r="D719" s="156" t="s">
        <v>12</v>
      </c>
      <c r="E719" s="169"/>
      <c r="F719" s="172">
        <f t="shared" si="11"/>
        <v>0</v>
      </c>
      <c r="G719" s="156">
        <v>20</v>
      </c>
    </row>
    <row r="720" spans="1:7" ht="27" x14ac:dyDescent="0.25">
      <c r="A720" s="145">
        <v>22000000</v>
      </c>
      <c r="B720" s="157" t="s">
        <v>1057</v>
      </c>
      <c r="C720" s="156" t="s">
        <v>5</v>
      </c>
      <c r="D720" s="156" t="s">
        <v>12</v>
      </c>
      <c r="E720" s="169"/>
      <c r="F720" s="172">
        <f t="shared" si="11"/>
        <v>0</v>
      </c>
      <c r="G720" s="27">
        <v>400</v>
      </c>
    </row>
    <row r="721" spans="1:7" ht="67.5" x14ac:dyDescent="0.25">
      <c r="A721" s="145">
        <v>22000000</v>
      </c>
      <c r="B721" s="157" t="s">
        <v>1108</v>
      </c>
      <c r="C721" s="156" t="s">
        <v>5</v>
      </c>
      <c r="D721" s="156" t="s">
        <v>12</v>
      </c>
      <c r="E721" s="169"/>
      <c r="F721" s="172">
        <f t="shared" si="11"/>
        <v>0</v>
      </c>
      <c r="G721" s="156">
        <v>2500</v>
      </c>
    </row>
    <row r="722" spans="1:7" x14ac:dyDescent="0.25">
      <c r="A722" s="145">
        <v>22000000</v>
      </c>
      <c r="B722" s="157" t="s">
        <v>1058</v>
      </c>
      <c r="C722" s="156" t="s">
        <v>5</v>
      </c>
      <c r="D722" s="156" t="s">
        <v>12</v>
      </c>
      <c r="E722" s="169"/>
      <c r="F722" s="172">
        <f t="shared" si="11"/>
        <v>0</v>
      </c>
      <c r="G722" s="156">
        <v>7000</v>
      </c>
    </row>
    <row r="723" spans="1:7" ht="27" x14ac:dyDescent="0.25">
      <c r="A723" s="145">
        <v>22000000</v>
      </c>
      <c r="B723" s="157" t="s">
        <v>1059</v>
      </c>
      <c r="C723" s="156" t="s">
        <v>5</v>
      </c>
      <c r="D723" s="156" t="s">
        <v>12</v>
      </c>
      <c r="E723" s="169"/>
      <c r="F723" s="172">
        <f t="shared" si="11"/>
        <v>0</v>
      </c>
      <c r="G723" s="156">
        <v>1000</v>
      </c>
    </row>
    <row r="724" spans="1:7" ht="40.5" x14ac:dyDescent="0.25">
      <c r="A724" s="145">
        <v>22000000</v>
      </c>
      <c r="B724" s="157" t="s">
        <v>1060</v>
      </c>
      <c r="C724" s="156" t="s">
        <v>5</v>
      </c>
      <c r="D724" s="156" t="s">
        <v>12</v>
      </c>
      <c r="E724" s="169"/>
      <c r="F724" s="172">
        <f t="shared" si="11"/>
        <v>0</v>
      </c>
      <c r="G724" s="159">
        <v>4000</v>
      </c>
    </row>
    <row r="725" spans="1:7" ht="54" x14ac:dyDescent="0.25">
      <c r="A725" s="145">
        <v>22000000</v>
      </c>
      <c r="B725" s="157" t="s">
        <v>1109</v>
      </c>
      <c r="C725" s="156" t="s">
        <v>5</v>
      </c>
      <c r="D725" s="156" t="s">
        <v>12</v>
      </c>
      <c r="E725" s="169"/>
      <c r="F725" s="172">
        <f t="shared" si="11"/>
        <v>0</v>
      </c>
      <c r="G725" s="159">
        <v>20</v>
      </c>
    </row>
    <row r="726" spans="1:7" x14ac:dyDescent="0.25">
      <c r="A726" s="145">
        <v>22000000</v>
      </c>
      <c r="B726" s="158" t="s">
        <v>1061</v>
      </c>
      <c r="C726" s="156" t="s">
        <v>5</v>
      </c>
      <c r="D726" s="156" t="s">
        <v>12</v>
      </c>
      <c r="E726" s="169"/>
      <c r="F726" s="172">
        <f t="shared" si="11"/>
        <v>0</v>
      </c>
      <c r="G726" s="156">
        <v>500</v>
      </c>
    </row>
    <row r="727" spans="1:7" x14ac:dyDescent="0.25">
      <c r="A727" s="145">
        <v>22000000</v>
      </c>
      <c r="B727" s="157" t="s">
        <v>1062</v>
      </c>
      <c r="C727" s="156" t="s">
        <v>5</v>
      </c>
      <c r="D727" s="156" t="s">
        <v>12</v>
      </c>
      <c r="E727" s="169"/>
      <c r="F727" s="172">
        <f t="shared" si="11"/>
        <v>0</v>
      </c>
      <c r="G727" s="156">
        <v>15</v>
      </c>
    </row>
    <row r="728" spans="1:7" ht="27" x14ac:dyDescent="0.25">
      <c r="A728" s="145">
        <v>22000000</v>
      </c>
      <c r="B728" s="157" t="s">
        <v>1063</v>
      </c>
      <c r="C728" s="156" t="s">
        <v>5</v>
      </c>
      <c r="D728" s="156" t="s">
        <v>12</v>
      </c>
      <c r="E728" s="169"/>
      <c r="F728" s="172">
        <f t="shared" ref="F728:F749" si="12">G728*E728</f>
        <v>0</v>
      </c>
      <c r="G728" s="156">
        <v>20</v>
      </c>
    </row>
    <row r="729" spans="1:7" ht="27" x14ac:dyDescent="0.25">
      <c r="A729" s="145">
        <v>22000000</v>
      </c>
      <c r="B729" s="157" t="s">
        <v>1110</v>
      </c>
      <c r="C729" s="156" t="s">
        <v>5</v>
      </c>
      <c r="D729" s="156" t="s">
        <v>12</v>
      </c>
      <c r="E729" s="169"/>
      <c r="F729" s="172">
        <f t="shared" si="12"/>
        <v>0</v>
      </c>
      <c r="G729" s="156">
        <v>20</v>
      </c>
    </row>
    <row r="730" spans="1:7" x14ac:dyDescent="0.25">
      <c r="A730" s="145">
        <v>22000000</v>
      </c>
      <c r="B730" s="157" t="s">
        <v>1111</v>
      </c>
      <c r="C730" s="156" t="s">
        <v>5</v>
      </c>
      <c r="D730" s="156" t="s">
        <v>12</v>
      </c>
      <c r="E730" s="169"/>
      <c r="F730" s="172">
        <f t="shared" si="12"/>
        <v>0</v>
      </c>
      <c r="G730" s="156">
        <v>2</v>
      </c>
    </row>
    <row r="731" spans="1:7" ht="27" x14ac:dyDescent="0.25">
      <c r="A731" s="145">
        <v>22000000</v>
      </c>
      <c r="B731" s="157" t="s">
        <v>1112</v>
      </c>
      <c r="C731" s="156" t="s">
        <v>5</v>
      </c>
      <c r="D731" s="156" t="s">
        <v>12</v>
      </c>
      <c r="E731" s="169"/>
      <c r="F731" s="172">
        <f t="shared" si="12"/>
        <v>0</v>
      </c>
      <c r="G731" s="156">
        <v>25</v>
      </c>
    </row>
    <row r="732" spans="1:7" x14ac:dyDescent="0.25">
      <c r="A732" s="145">
        <v>22000000</v>
      </c>
      <c r="B732" s="157" t="s">
        <v>1064</v>
      </c>
      <c r="C732" s="156" t="s">
        <v>5</v>
      </c>
      <c r="D732" s="156" t="s">
        <v>12</v>
      </c>
      <c r="E732" s="169"/>
      <c r="F732" s="172">
        <f t="shared" si="12"/>
        <v>0</v>
      </c>
      <c r="G732" s="156">
        <v>2</v>
      </c>
    </row>
    <row r="733" spans="1:7" x14ac:dyDescent="0.25">
      <c r="A733" s="145">
        <v>22000000</v>
      </c>
      <c r="B733" s="157" t="s">
        <v>1065</v>
      </c>
      <c r="C733" s="156" t="s">
        <v>5</v>
      </c>
      <c r="D733" s="156" t="s">
        <v>12</v>
      </c>
      <c r="E733" s="169"/>
      <c r="F733" s="172">
        <f t="shared" si="12"/>
        <v>0</v>
      </c>
      <c r="G733" s="156">
        <v>10</v>
      </c>
    </row>
    <row r="734" spans="1:7" x14ac:dyDescent="0.25">
      <c r="A734" s="145">
        <v>22000000</v>
      </c>
      <c r="B734" s="157" t="s">
        <v>1066</v>
      </c>
      <c r="C734" s="156" t="s">
        <v>5</v>
      </c>
      <c r="D734" s="156" t="s">
        <v>12</v>
      </c>
      <c r="E734" s="169"/>
      <c r="F734" s="172">
        <f t="shared" si="12"/>
        <v>0</v>
      </c>
      <c r="G734" s="156">
        <v>12</v>
      </c>
    </row>
    <row r="735" spans="1:7" x14ac:dyDescent="0.25">
      <c r="A735" s="145">
        <v>22000000</v>
      </c>
      <c r="B735" s="157" t="s">
        <v>1067</v>
      </c>
      <c r="C735" s="156" t="s">
        <v>5</v>
      </c>
      <c r="D735" s="156" t="s">
        <v>12</v>
      </c>
      <c r="E735" s="169"/>
      <c r="F735" s="172">
        <f t="shared" si="12"/>
        <v>0</v>
      </c>
      <c r="G735" s="156">
        <v>500</v>
      </c>
    </row>
    <row r="736" spans="1:7" x14ac:dyDescent="0.25">
      <c r="A736" s="145">
        <v>22000000</v>
      </c>
      <c r="B736" s="157" t="s">
        <v>1068</v>
      </c>
      <c r="C736" s="156" t="s">
        <v>5</v>
      </c>
      <c r="D736" s="156" t="s">
        <v>12</v>
      </c>
      <c r="E736" s="169"/>
      <c r="F736" s="172">
        <f t="shared" si="12"/>
        <v>0</v>
      </c>
      <c r="G736" s="156">
        <v>1</v>
      </c>
    </row>
    <row r="737" spans="1:7" x14ac:dyDescent="0.25">
      <c r="A737" s="145">
        <v>22000000</v>
      </c>
      <c r="B737" s="157" t="s">
        <v>1069</v>
      </c>
      <c r="C737" s="156" t="s">
        <v>5</v>
      </c>
      <c r="D737" s="156" t="s">
        <v>12</v>
      </c>
      <c r="E737" s="169"/>
      <c r="F737" s="172">
        <f t="shared" si="12"/>
        <v>0</v>
      </c>
      <c r="G737" s="156">
        <v>2</v>
      </c>
    </row>
    <row r="738" spans="1:7" ht="40.5" x14ac:dyDescent="0.25">
      <c r="A738" s="145">
        <v>22000000</v>
      </c>
      <c r="B738" s="157" t="s">
        <v>1113</v>
      </c>
      <c r="C738" s="156" t="s">
        <v>5</v>
      </c>
      <c r="D738" s="156" t="s">
        <v>12</v>
      </c>
      <c r="E738" s="169"/>
      <c r="F738" s="172">
        <f t="shared" si="12"/>
        <v>0</v>
      </c>
      <c r="G738" s="156">
        <v>15</v>
      </c>
    </row>
    <row r="739" spans="1:7" x14ac:dyDescent="0.25">
      <c r="A739" s="145">
        <v>22000000</v>
      </c>
      <c r="B739" s="158" t="s">
        <v>1070</v>
      </c>
      <c r="C739" s="156" t="s">
        <v>5</v>
      </c>
      <c r="D739" s="159" t="s">
        <v>12</v>
      </c>
      <c r="E739" s="169"/>
      <c r="F739" s="172">
        <f t="shared" si="12"/>
        <v>0</v>
      </c>
      <c r="G739" s="156">
        <v>4</v>
      </c>
    </row>
    <row r="740" spans="1:7" ht="27" x14ac:dyDescent="0.25">
      <c r="A740" s="145">
        <v>22000000</v>
      </c>
      <c r="B740" s="158" t="s">
        <v>1114</v>
      </c>
      <c r="C740" s="156" t="s">
        <v>5</v>
      </c>
      <c r="D740" s="159" t="s">
        <v>12</v>
      </c>
      <c r="E740" s="169"/>
      <c r="F740" s="172">
        <f t="shared" si="12"/>
        <v>0</v>
      </c>
      <c r="G740" s="156">
        <v>12</v>
      </c>
    </row>
    <row r="741" spans="1:7" x14ac:dyDescent="0.25">
      <c r="A741" s="145">
        <v>22000000</v>
      </c>
      <c r="B741" s="158" t="s">
        <v>1071</v>
      </c>
      <c r="C741" s="156" t="s">
        <v>5</v>
      </c>
      <c r="D741" s="159" t="s">
        <v>12</v>
      </c>
      <c r="E741" s="169"/>
      <c r="F741" s="172">
        <f t="shared" si="12"/>
        <v>0</v>
      </c>
      <c r="G741" s="159">
        <v>50</v>
      </c>
    </row>
    <row r="742" spans="1:7" x14ac:dyDescent="0.25">
      <c r="A742" s="145">
        <v>22000000</v>
      </c>
      <c r="B742" s="158" t="s">
        <v>1071</v>
      </c>
      <c r="C742" s="156" t="s">
        <v>5</v>
      </c>
      <c r="D742" s="159" t="s">
        <v>12</v>
      </c>
      <c r="E742" s="169"/>
      <c r="F742" s="172">
        <f t="shared" si="12"/>
        <v>0</v>
      </c>
      <c r="G742" s="159">
        <v>20</v>
      </c>
    </row>
    <row r="743" spans="1:7" x14ac:dyDescent="0.25">
      <c r="A743" s="145">
        <v>22000000</v>
      </c>
      <c r="B743" s="158" t="s">
        <v>1071</v>
      </c>
      <c r="C743" s="156" t="s">
        <v>5</v>
      </c>
      <c r="D743" s="159" t="s">
        <v>12</v>
      </c>
      <c r="E743" s="169"/>
      <c r="F743" s="172">
        <f t="shared" si="12"/>
        <v>0</v>
      </c>
      <c r="G743" s="159">
        <v>50</v>
      </c>
    </row>
    <row r="744" spans="1:7" ht="27" x14ac:dyDescent="0.25">
      <c r="A744" s="145">
        <v>22000000</v>
      </c>
      <c r="B744" s="158" t="s">
        <v>1072</v>
      </c>
      <c r="C744" s="156" t="s">
        <v>5</v>
      </c>
      <c r="D744" s="159" t="s">
        <v>12</v>
      </c>
      <c r="E744" s="169"/>
      <c r="F744" s="172">
        <f t="shared" si="12"/>
        <v>0</v>
      </c>
      <c r="G744" s="159">
        <v>1500</v>
      </c>
    </row>
    <row r="745" spans="1:7" ht="27" x14ac:dyDescent="0.25">
      <c r="A745" s="145">
        <v>22000000</v>
      </c>
      <c r="B745" s="158" t="s">
        <v>1073</v>
      </c>
      <c r="C745" s="156" t="s">
        <v>5</v>
      </c>
      <c r="D745" s="159" t="s">
        <v>12</v>
      </c>
      <c r="E745" s="169"/>
      <c r="F745" s="172">
        <f t="shared" si="12"/>
        <v>0</v>
      </c>
      <c r="G745" s="159">
        <v>8000</v>
      </c>
    </row>
    <row r="746" spans="1:7" x14ac:dyDescent="0.25">
      <c r="A746" s="145">
        <v>22000000</v>
      </c>
      <c r="B746" s="158" t="s">
        <v>1074</v>
      </c>
      <c r="C746" s="156" t="s">
        <v>5</v>
      </c>
      <c r="D746" s="159" t="s">
        <v>12</v>
      </c>
      <c r="E746" s="169"/>
      <c r="F746" s="172">
        <f t="shared" si="12"/>
        <v>0</v>
      </c>
      <c r="G746" s="159">
        <v>3000</v>
      </c>
    </row>
    <row r="747" spans="1:7" x14ac:dyDescent="0.25">
      <c r="A747" s="145">
        <v>22000000</v>
      </c>
      <c r="B747" s="158" t="s">
        <v>1115</v>
      </c>
      <c r="C747" s="156" t="s">
        <v>5</v>
      </c>
      <c r="D747" s="159" t="s">
        <v>12</v>
      </c>
      <c r="E747" s="169"/>
      <c r="F747" s="172">
        <f t="shared" si="12"/>
        <v>0</v>
      </c>
      <c r="G747" s="159">
        <v>500</v>
      </c>
    </row>
    <row r="748" spans="1:7" x14ac:dyDescent="0.25">
      <c r="A748" s="145">
        <v>22000000</v>
      </c>
      <c r="B748" s="163" t="s">
        <v>1116</v>
      </c>
      <c r="C748" s="156" t="s">
        <v>5</v>
      </c>
      <c r="D748" s="159" t="s">
        <v>12</v>
      </c>
      <c r="E748" s="169"/>
      <c r="F748" s="172">
        <f t="shared" si="12"/>
        <v>0</v>
      </c>
      <c r="G748" s="164">
        <v>2000</v>
      </c>
    </row>
    <row r="749" spans="1:7" x14ac:dyDescent="0.25">
      <c r="A749" s="145">
        <v>22000000</v>
      </c>
      <c r="B749" s="163" t="s">
        <v>1116</v>
      </c>
      <c r="C749" s="156" t="s">
        <v>5</v>
      </c>
      <c r="D749" s="156" t="s">
        <v>12</v>
      </c>
      <c r="E749" s="169"/>
      <c r="F749" s="172">
        <f t="shared" si="12"/>
        <v>0</v>
      </c>
      <c r="G749" s="164">
        <v>2000</v>
      </c>
    </row>
    <row r="750" spans="1:7" x14ac:dyDescent="0.25">
      <c r="A750" s="145">
        <v>22000000</v>
      </c>
      <c r="B750" s="163" t="s">
        <v>1117</v>
      </c>
      <c r="C750" s="156" t="s">
        <v>5</v>
      </c>
      <c r="D750" s="156" t="s">
        <v>12</v>
      </c>
      <c r="E750" s="169"/>
      <c r="F750" s="173"/>
      <c r="G750" s="164">
        <v>2000</v>
      </c>
    </row>
    <row r="751" spans="1:7" x14ac:dyDescent="0.25">
      <c r="A751" s="145">
        <v>22000000</v>
      </c>
      <c r="B751" s="163" t="s">
        <v>1117</v>
      </c>
      <c r="C751" s="156" t="s">
        <v>5</v>
      </c>
      <c r="D751" s="156" t="s">
        <v>12</v>
      </c>
      <c r="E751" s="169"/>
      <c r="F751" s="173"/>
      <c r="G751" s="164">
        <v>2000</v>
      </c>
    </row>
    <row r="752" spans="1:7" ht="27" x14ac:dyDescent="0.25">
      <c r="A752" s="145">
        <v>22000000</v>
      </c>
      <c r="B752" s="158" t="s">
        <v>1075</v>
      </c>
      <c r="C752" s="156" t="s">
        <v>5</v>
      </c>
      <c r="D752" s="156" t="s">
        <v>12</v>
      </c>
      <c r="E752" s="169"/>
      <c r="F752" s="173"/>
      <c r="G752" s="164">
        <v>1000</v>
      </c>
    </row>
    <row r="753" spans="1:7" ht="27" x14ac:dyDescent="0.25">
      <c r="A753" s="145">
        <v>22000000</v>
      </c>
      <c r="B753" s="157" t="s">
        <v>1076</v>
      </c>
      <c r="C753" s="156" t="s">
        <v>5</v>
      </c>
      <c r="D753" s="156" t="s">
        <v>12</v>
      </c>
      <c r="E753" s="169"/>
      <c r="F753" s="173"/>
      <c r="G753" s="27">
        <v>3000</v>
      </c>
    </row>
    <row r="754" spans="1:7" ht="54" x14ac:dyDescent="0.25">
      <c r="A754" s="145">
        <v>22000000</v>
      </c>
      <c r="B754" s="157" t="s">
        <v>1118</v>
      </c>
      <c r="C754" s="156" t="s">
        <v>5</v>
      </c>
      <c r="D754" s="156" t="s">
        <v>12</v>
      </c>
      <c r="E754" s="169"/>
      <c r="F754" s="173"/>
      <c r="G754" s="27">
        <v>1200</v>
      </c>
    </row>
    <row r="755" spans="1:7" x14ac:dyDescent="0.25">
      <c r="A755" s="145">
        <v>22000000</v>
      </c>
      <c r="B755" s="157" t="s">
        <v>1119</v>
      </c>
      <c r="C755" s="156" t="s">
        <v>5</v>
      </c>
      <c r="D755" s="156" t="s">
        <v>12</v>
      </c>
      <c r="E755" s="169"/>
      <c r="F755" s="173"/>
      <c r="G755" s="27">
        <v>1200</v>
      </c>
    </row>
    <row r="756" spans="1:7" ht="27" x14ac:dyDescent="0.25">
      <c r="A756" s="145">
        <v>22000000</v>
      </c>
      <c r="B756" s="157" t="s">
        <v>1120</v>
      </c>
      <c r="C756" s="156" t="s">
        <v>5</v>
      </c>
      <c r="D756" s="156" t="s">
        <v>12</v>
      </c>
      <c r="E756" s="169"/>
      <c r="F756" s="173"/>
      <c r="G756" s="27">
        <v>500</v>
      </c>
    </row>
    <row r="757" spans="1:7" ht="27" x14ac:dyDescent="0.25">
      <c r="A757" s="145">
        <v>22000000</v>
      </c>
      <c r="B757" s="157" t="s">
        <v>1121</v>
      </c>
      <c r="C757" s="156" t="s">
        <v>5</v>
      </c>
      <c r="D757" s="156" t="s">
        <v>12</v>
      </c>
      <c r="E757" s="169"/>
      <c r="F757" s="173"/>
      <c r="G757" s="27">
        <v>2000</v>
      </c>
    </row>
    <row r="758" spans="1:7" ht="27" x14ac:dyDescent="0.25">
      <c r="A758" s="145">
        <v>22000000</v>
      </c>
      <c r="B758" s="157" t="s">
        <v>1122</v>
      </c>
      <c r="C758" s="156" t="s">
        <v>5</v>
      </c>
      <c r="D758" s="156" t="s">
        <v>12</v>
      </c>
      <c r="E758" s="169"/>
      <c r="F758" s="173"/>
      <c r="G758" s="27">
        <v>1000</v>
      </c>
    </row>
    <row r="759" spans="1:7" ht="27" x14ac:dyDescent="0.25">
      <c r="A759" s="145">
        <v>22000000</v>
      </c>
      <c r="B759" s="157" t="s">
        <v>1123</v>
      </c>
      <c r="C759" s="156" t="s">
        <v>5</v>
      </c>
      <c r="D759" s="156" t="s">
        <v>12</v>
      </c>
      <c r="E759" s="169"/>
      <c r="F759" s="173"/>
      <c r="G759" s="27">
        <v>1000</v>
      </c>
    </row>
    <row r="760" spans="1:7" x14ac:dyDescent="0.25">
      <c r="A760" s="145">
        <v>22000000</v>
      </c>
      <c r="B760" s="157" t="s">
        <v>1124</v>
      </c>
      <c r="C760" s="156" t="s">
        <v>5</v>
      </c>
      <c r="D760" s="156" t="s">
        <v>12</v>
      </c>
      <c r="E760" s="169"/>
      <c r="F760" s="173"/>
      <c r="G760" s="27">
        <v>1000</v>
      </c>
    </row>
    <row r="761" spans="1:7" ht="27" x14ac:dyDescent="0.25">
      <c r="A761" s="145">
        <v>22000000</v>
      </c>
      <c r="B761" s="157" t="s">
        <v>1125</v>
      </c>
      <c r="C761" s="156" t="s">
        <v>5</v>
      </c>
      <c r="D761" s="156" t="s">
        <v>12</v>
      </c>
      <c r="E761" s="169"/>
      <c r="F761" s="173"/>
      <c r="G761" s="27">
        <v>500</v>
      </c>
    </row>
    <row r="762" spans="1:7" x14ac:dyDescent="0.25">
      <c r="A762" s="145">
        <v>22000000</v>
      </c>
      <c r="B762" s="162" t="s">
        <v>1126</v>
      </c>
      <c r="C762" s="156" t="s">
        <v>5</v>
      </c>
      <c r="D762" s="156" t="s">
        <v>12</v>
      </c>
      <c r="E762" s="169"/>
      <c r="F762" s="173"/>
      <c r="G762" s="27">
        <v>1500</v>
      </c>
    </row>
    <row r="763" spans="1:7" ht="27" x14ac:dyDescent="0.25">
      <c r="A763" s="145">
        <v>71220000</v>
      </c>
      <c r="B763" s="157" t="s">
        <v>1100</v>
      </c>
      <c r="C763" s="29" t="s">
        <v>151</v>
      </c>
      <c r="D763" s="156"/>
      <c r="E763" s="169"/>
      <c r="F763" s="173"/>
      <c r="G763" s="27">
        <v>50000</v>
      </c>
    </row>
    <row r="764" spans="1:7" x14ac:dyDescent="0.25">
      <c r="A764" s="145">
        <v>45000000</v>
      </c>
      <c r="B764" s="143" t="s">
        <v>1078</v>
      </c>
      <c r="C764" s="29" t="s">
        <v>151</v>
      </c>
      <c r="D764" s="156" t="s">
        <v>12</v>
      </c>
      <c r="E764" s="169"/>
      <c r="F764" s="173"/>
      <c r="G764" s="27"/>
    </row>
    <row r="765" spans="1:7" x14ac:dyDescent="0.25">
      <c r="A765" s="145"/>
      <c r="B765" s="143"/>
      <c r="C765" s="29"/>
      <c r="D765" s="29"/>
      <c r="E765" s="80"/>
      <c r="F765" s="126"/>
      <c r="G765" s="80"/>
    </row>
  </sheetData>
  <mergeCells count="2">
    <mergeCell ref="A1:G1"/>
    <mergeCell ref="A2:G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50"/>
  <sheetViews>
    <sheetView tabSelected="1" workbookViewId="0">
      <selection activeCell="P1" sqref="P1"/>
    </sheetView>
  </sheetViews>
  <sheetFormatPr defaultRowHeight="15" x14ac:dyDescent="0.25"/>
  <cols>
    <col min="1" max="1" width="11" customWidth="1"/>
    <col min="2" max="2" width="40.140625" customWidth="1"/>
    <col min="3" max="3" width="8.140625" customWidth="1"/>
    <col min="4" max="4" width="8.5703125" customWidth="1"/>
    <col min="5" max="5" width="9.140625" customWidth="1"/>
    <col min="6" max="6" width="9.85546875" customWidth="1"/>
    <col min="7" max="7" width="9.5703125" customWidth="1"/>
    <col min="13" max="13" width="8.85546875" customWidth="1"/>
  </cols>
  <sheetData>
    <row r="1" spans="1:7" ht="287.25" customHeight="1" x14ac:dyDescent="0.25">
      <c r="A1" s="145">
        <v>33600000</v>
      </c>
      <c r="B1" s="223" t="s">
        <v>1147</v>
      </c>
      <c r="C1" s="22" t="s">
        <v>7</v>
      </c>
      <c r="D1" s="29" t="s">
        <v>5</v>
      </c>
      <c r="E1" s="175">
        <v>74</v>
      </c>
      <c r="F1" s="176">
        <f t="shared" ref="F1:F49" si="0">E1*G1</f>
        <v>74000</v>
      </c>
      <c r="G1" s="14">
        <v>1000</v>
      </c>
    </row>
    <row r="2" spans="1:7" ht="279.75" customHeight="1" x14ac:dyDescent="0.25">
      <c r="A2" s="145">
        <v>33600000</v>
      </c>
      <c r="B2" s="224" t="s">
        <v>1148</v>
      </c>
      <c r="C2" s="22" t="s">
        <v>7</v>
      </c>
      <c r="D2" s="29" t="s">
        <v>5</v>
      </c>
      <c r="E2" s="175">
        <v>82</v>
      </c>
      <c r="F2" s="176">
        <f t="shared" si="0"/>
        <v>328000</v>
      </c>
      <c r="G2" s="14">
        <v>4000</v>
      </c>
    </row>
    <row r="3" spans="1:7" x14ac:dyDescent="0.25">
      <c r="A3" s="145">
        <v>33600000</v>
      </c>
      <c r="B3" s="219" t="s">
        <v>1149</v>
      </c>
      <c r="C3" s="22" t="s">
        <v>8</v>
      </c>
      <c r="D3" s="29" t="s">
        <v>5</v>
      </c>
      <c r="E3" s="175">
        <v>650</v>
      </c>
      <c r="F3" s="176">
        <f t="shared" si="0"/>
        <v>650000</v>
      </c>
      <c r="G3" s="14">
        <v>1000</v>
      </c>
    </row>
    <row r="4" spans="1:7" x14ac:dyDescent="0.25">
      <c r="A4" s="145">
        <v>33600000</v>
      </c>
      <c r="B4" s="219" t="s">
        <v>20</v>
      </c>
      <c r="C4" s="22" t="s">
        <v>9</v>
      </c>
      <c r="D4" s="29" t="s">
        <v>5</v>
      </c>
      <c r="E4" s="175">
        <v>375</v>
      </c>
      <c r="F4" s="176">
        <f t="shared" si="0"/>
        <v>37500</v>
      </c>
      <c r="G4" s="14">
        <v>100</v>
      </c>
    </row>
    <row r="5" spans="1:7" x14ac:dyDescent="0.25">
      <c r="A5" s="145">
        <v>33600000</v>
      </c>
      <c r="B5" s="219" t="s">
        <v>22</v>
      </c>
      <c r="C5" s="22" t="s">
        <v>12</v>
      </c>
      <c r="D5" s="29" t="s">
        <v>5</v>
      </c>
      <c r="E5" s="175">
        <v>1850</v>
      </c>
      <c r="F5" s="176">
        <f t="shared" si="0"/>
        <v>277500</v>
      </c>
      <c r="G5" s="14">
        <v>150</v>
      </c>
    </row>
    <row r="6" spans="1:7" x14ac:dyDescent="0.25">
      <c r="A6" s="145">
        <v>33600000</v>
      </c>
      <c r="B6" s="219" t="s">
        <v>25</v>
      </c>
      <c r="C6" s="22" t="s">
        <v>9</v>
      </c>
      <c r="D6" s="29" t="s">
        <v>5</v>
      </c>
      <c r="E6" s="175">
        <v>137</v>
      </c>
      <c r="F6" s="176">
        <f t="shared" si="0"/>
        <v>27400</v>
      </c>
      <c r="G6" s="14">
        <v>200</v>
      </c>
    </row>
    <row r="7" spans="1:7" x14ac:dyDescent="0.25">
      <c r="A7" s="145">
        <v>33600000</v>
      </c>
      <c r="B7" s="221" t="s">
        <v>1150</v>
      </c>
      <c r="C7" s="161" t="s">
        <v>9</v>
      </c>
      <c r="D7" s="29" t="s">
        <v>5</v>
      </c>
      <c r="E7" s="175">
        <v>125</v>
      </c>
      <c r="F7" s="176">
        <f t="shared" si="0"/>
        <v>25000</v>
      </c>
      <c r="G7" s="67">
        <v>200</v>
      </c>
    </row>
    <row r="8" spans="1:7" x14ac:dyDescent="0.25">
      <c r="A8" s="145">
        <v>33600000</v>
      </c>
      <c r="B8" s="220" t="s">
        <v>1151</v>
      </c>
      <c r="C8" s="22" t="s">
        <v>7</v>
      </c>
      <c r="D8" s="29" t="s">
        <v>5</v>
      </c>
      <c r="E8" s="175">
        <v>6</v>
      </c>
      <c r="F8" s="176">
        <f t="shared" si="0"/>
        <v>36000</v>
      </c>
      <c r="G8" s="14">
        <v>6000</v>
      </c>
    </row>
    <row r="9" spans="1:7" x14ac:dyDescent="0.25">
      <c r="A9" s="145">
        <v>33600000</v>
      </c>
      <c r="B9" s="225" t="s">
        <v>1152</v>
      </c>
      <c r="C9" s="22" t="s">
        <v>7</v>
      </c>
      <c r="D9" s="29" t="s">
        <v>5</v>
      </c>
      <c r="E9" s="175">
        <v>58</v>
      </c>
      <c r="F9" s="176">
        <f t="shared" si="0"/>
        <v>40600</v>
      </c>
      <c r="G9" s="14">
        <v>700</v>
      </c>
    </row>
    <row r="10" spans="1:7" x14ac:dyDescent="0.25">
      <c r="A10" s="145">
        <v>33600000</v>
      </c>
      <c r="B10" s="225" t="s">
        <v>1153</v>
      </c>
      <c r="C10" s="22" t="s">
        <v>9</v>
      </c>
      <c r="D10" s="29" t="s">
        <v>5</v>
      </c>
      <c r="E10" s="175">
        <v>229</v>
      </c>
      <c r="F10" s="176">
        <f t="shared" si="0"/>
        <v>91600</v>
      </c>
      <c r="G10" s="14">
        <v>400</v>
      </c>
    </row>
    <row r="11" spans="1:7" x14ac:dyDescent="0.25">
      <c r="A11" s="145">
        <v>33600000</v>
      </c>
      <c r="B11" s="219" t="s">
        <v>26</v>
      </c>
      <c r="C11" s="22" t="s">
        <v>9</v>
      </c>
      <c r="D11" s="29" t="s">
        <v>5</v>
      </c>
      <c r="E11" s="175">
        <v>26</v>
      </c>
      <c r="F11" s="176">
        <f t="shared" si="0"/>
        <v>52000</v>
      </c>
      <c r="G11" s="14">
        <v>2000</v>
      </c>
    </row>
    <row r="12" spans="1:7" x14ac:dyDescent="0.25">
      <c r="A12" s="145">
        <v>33600000</v>
      </c>
      <c r="B12" s="220" t="s">
        <v>214</v>
      </c>
      <c r="C12" s="22" t="s">
        <v>7</v>
      </c>
      <c r="D12" s="29" t="s">
        <v>5</v>
      </c>
      <c r="E12" s="178">
        <v>4</v>
      </c>
      <c r="F12" s="176">
        <f t="shared" si="0"/>
        <v>12000</v>
      </c>
      <c r="G12" s="14">
        <v>3000</v>
      </c>
    </row>
    <row r="13" spans="1:7" x14ac:dyDescent="0.25">
      <c r="A13" s="145">
        <v>33600000</v>
      </c>
      <c r="B13" s="219" t="s">
        <v>1154</v>
      </c>
      <c r="C13" s="22" t="s">
        <v>14</v>
      </c>
      <c r="D13" s="29" t="s">
        <v>5</v>
      </c>
      <c r="E13" s="178">
        <v>24</v>
      </c>
      <c r="F13" s="176">
        <f t="shared" si="0"/>
        <v>84000</v>
      </c>
      <c r="G13" s="14">
        <v>3500</v>
      </c>
    </row>
    <row r="14" spans="1:7" x14ac:dyDescent="0.25">
      <c r="A14" s="145">
        <v>33600000</v>
      </c>
      <c r="B14" s="220" t="s">
        <v>217</v>
      </c>
      <c r="C14" s="22" t="s">
        <v>7</v>
      </c>
      <c r="D14" s="29" t="s">
        <v>5</v>
      </c>
      <c r="E14" s="178">
        <v>27</v>
      </c>
      <c r="F14" s="176">
        <f t="shared" si="0"/>
        <v>270000</v>
      </c>
      <c r="G14" s="14">
        <v>10000</v>
      </c>
    </row>
    <row r="15" spans="1:7" x14ac:dyDescent="0.25">
      <c r="A15" s="145">
        <v>33600000</v>
      </c>
      <c r="B15" s="219" t="s">
        <v>1155</v>
      </c>
      <c r="C15" s="22" t="s">
        <v>7</v>
      </c>
      <c r="D15" s="29" t="s">
        <v>5</v>
      </c>
      <c r="E15" s="175">
        <v>44</v>
      </c>
      <c r="F15" s="176">
        <f t="shared" si="0"/>
        <v>352000</v>
      </c>
      <c r="G15" s="14">
        <v>8000</v>
      </c>
    </row>
    <row r="16" spans="1:7" x14ac:dyDescent="0.25">
      <c r="A16" s="145">
        <v>33600000</v>
      </c>
      <c r="B16" s="221" t="s">
        <v>1156</v>
      </c>
      <c r="C16" s="161" t="s">
        <v>12</v>
      </c>
      <c r="D16" s="29" t="s">
        <v>5</v>
      </c>
      <c r="E16" s="178">
        <v>216</v>
      </c>
      <c r="F16" s="176">
        <f t="shared" si="0"/>
        <v>21600</v>
      </c>
      <c r="G16" s="67">
        <v>100</v>
      </c>
    </row>
    <row r="17" spans="1:7" x14ac:dyDescent="0.25">
      <c r="A17" s="145">
        <v>33600000</v>
      </c>
      <c r="B17" s="219" t="s">
        <v>1157</v>
      </c>
      <c r="C17" s="22" t="s">
        <v>7</v>
      </c>
      <c r="D17" s="29" t="s">
        <v>5</v>
      </c>
      <c r="E17" s="209">
        <v>21</v>
      </c>
      <c r="F17" s="176">
        <f t="shared" si="0"/>
        <v>252000</v>
      </c>
      <c r="G17" s="14">
        <v>12000</v>
      </c>
    </row>
    <row r="18" spans="1:7" x14ac:dyDescent="0.25">
      <c r="A18" s="145">
        <v>33600000</v>
      </c>
      <c r="B18" s="226" t="s">
        <v>1158</v>
      </c>
      <c r="C18" s="22" t="s">
        <v>7</v>
      </c>
      <c r="D18" s="29" t="s">
        <v>5</v>
      </c>
      <c r="E18" s="209">
        <v>19</v>
      </c>
      <c r="F18" s="176">
        <f t="shared" si="0"/>
        <v>38000</v>
      </c>
      <c r="G18" s="14">
        <v>2000</v>
      </c>
    </row>
    <row r="19" spans="1:7" x14ac:dyDescent="0.25">
      <c r="A19" s="145">
        <v>33600000</v>
      </c>
      <c r="B19" s="226" t="s">
        <v>1159</v>
      </c>
      <c r="C19" s="22" t="s">
        <v>7</v>
      </c>
      <c r="D19" s="29" t="s">
        <v>5</v>
      </c>
      <c r="E19" s="175">
        <v>15</v>
      </c>
      <c r="F19" s="176">
        <f t="shared" si="0"/>
        <v>195000</v>
      </c>
      <c r="G19" s="14">
        <v>13000</v>
      </c>
    </row>
    <row r="20" spans="1:7" x14ac:dyDescent="0.25">
      <c r="A20" s="145">
        <v>33600000</v>
      </c>
      <c r="B20" s="226" t="s">
        <v>1160</v>
      </c>
      <c r="C20" s="22" t="s">
        <v>7</v>
      </c>
      <c r="D20" s="29" t="s">
        <v>5</v>
      </c>
      <c r="E20" s="175">
        <v>11</v>
      </c>
      <c r="F20" s="176">
        <f t="shared" si="0"/>
        <v>22000</v>
      </c>
      <c r="G20" s="14">
        <v>2000</v>
      </c>
    </row>
    <row r="21" spans="1:7" x14ac:dyDescent="0.25">
      <c r="A21" s="145">
        <v>33600000</v>
      </c>
      <c r="B21" s="219" t="s">
        <v>1161</v>
      </c>
      <c r="C21" s="22" t="s">
        <v>7</v>
      </c>
      <c r="D21" s="29" t="s">
        <v>5</v>
      </c>
      <c r="E21" s="175">
        <v>12</v>
      </c>
      <c r="F21" s="176">
        <f t="shared" si="0"/>
        <v>180000</v>
      </c>
      <c r="G21" s="14">
        <v>15000</v>
      </c>
    </row>
    <row r="22" spans="1:7" x14ac:dyDescent="0.25">
      <c r="A22" s="145">
        <v>33600000</v>
      </c>
      <c r="B22" s="219" t="s">
        <v>1162</v>
      </c>
      <c r="C22" s="22" t="s">
        <v>7</v>
      </c>
      <c r="D22" s="29" t="s">
        <v>5</v>
      </c>
      <c r="E22" s="175">
        <v>6</v>
      </c>
      <c r="F22" s="176">
        <f t="shared" si="0"/>
        <v>180000</v>
      </c>
      <c r="G22" s="14">
        <v>30000</v>
      </c>
    </row>
    <row r="23" spans="1:7" x14ac:dyDescent="0.25">
      <c r="A23" s="145">
        <v>33600000</v>
      </c>
      <c r="B23" s="219" t="s">
        <v>1163</v>
      </c>
      <c r="C23" s="22" t="s">
        <v>7</v>
      </c>
      <c r="D23" s="29" t="s">
        <v>5</v>
      </c>
      <c r="E23" s="175">
        <v>4</v>
      </c>
      <c r="F23" s="176">
        <f t="shared" si="0"/>
        <v>20000</v>
      </c>
      <c r="G23" s="14">
        <v>5000</v>
      </c>
    </row>
    <row r="24" spans="1:7" x14ac:dyDescent="0.25">
      <c r="A24" s="145">
        <v>33600000</v>
      </c>
      <c r="B24" s="219" t="s">
        <v>1164</v>
      </c>
      <c r="C24" s="22" t="s">
        <v>7</v>
      </c>
      <c r="D24" s="29" t="s">
        <v>5</v>
      </c>
      <c r="E24" s="175">
        <v>19</v>
      </c>
      <c r="F24" s="176">
        <f t="shared" si="0"/>
        <v>190000</v>
      </c>
      <c r="G24" s="14">
        <v>10000</v>
      </c>
    </row>
    <row r="25" spans="1:7" x14ac:dyDescent="0.25">
      <c r="A25" s="145">
        <v>33600000</v>
      </c>
      <c r="B25" s="221" t="s">
        <v>30</v>
      </c>
      <c r="C25" s="161" t="s">
        <v>12</v>
      </c>
      <c r="D25" s="29" t="s">
        <v>5</v>
      </c>
      <c r="E25" s="175">
        <v>290</v>
      </c>
      <c r="F25" s="176">
        <f t="shared" si="0"/>
        <v>43500</v>
      </c>
      <c r="G25" s="67">
        <v>150</v>
      </c>
    </row>
    <row r="26" spans="1:7" x14ac:dyDescent="0.25">
      <c r="A26" s="145">
        <v>33600000</v>
      </c>
      <c r="B26" s="221" t="s">
        <v>1165</v>
      </c>
      <c r="C26" s="161" t="s">
        <v>12</v>
      </c>
      <c r="D26" s="29" t="s">
        <v>5</v>
      </c>
      <c r="E26" s="175">
        <v>86</v>
      </c>
      <c r="F26" s="176">
        <f t="shared" si="0"/>
        <v>17200</v>
      </c>
      <c r="G26" s="67">
        <v>200</v>
      </c>
    </row>
    <row r="27" spans="1:7" x14ac:dyDescent="0.25">
      <c r="A27" s="145">
        <v>33600000</v>
      </c>
      <c r="B27" s="219" t="s">
        <v>1166</v>
      </c>
      <c r="C27" s="22" t="s">
        <v>32</v>
      </c>
      <c r="D27" s="29" t="s">
        <v>5</v>
      </c>
      <c r="E27" s="175">
        <v>918</v>
      </c>
      <c r="F27" s="176">
        <f t="shared" si="0"/>
        <v>275400</v>
      </c>
      <c r="G27" s="14">
        <v>300</v>
      </c>
    </row>
    <row r="28" spans="1:7" x14ac:dyDescent="0.25">
      <c r="A28" s="145">
        <v>33600000</v>
      </c>
      <c r="B28" s="219" t="s">
        <v>1167</v>
      </c>
      <c r="C28" s="22" t="s">
        <v>32</v>
      </c>
      <c r="D28" s="29" t="s">
        <v>5</v>
      </c>
      <c r="E28" s="175">
        <v>2698</v>
      </c>
      <c r="F28" s="176">
        <f t="shared" si="0"/>
        <v>215840</v>
      </c>
      <c r="G28" s="14">
        <v>80</v>
      </c>
    </row>
    <row r="29" spans="1:7" x14ac:dyDescent="0.25">
      <c r="A29" s="145">
        <v>33600000</v>
      </c>
      <c r="B29" s="219" t="s">
        <v>1168</v>
      </c>
      <c r="C29" s="22" t="s">
        <v>35</v>
      </c>
      <c r="D29" s="29" t="s">
        <v>5</v>
      </c>
      <c r="E29" s="175">
        <v>900</v>
      </c>
      <c r="F29" s="176">
        <f t="shared" si="0"/>
        <v>27000</v>
      </c>
      <c r="G29" s="14">
        <v>30</v>
      </c>
    </row>
    <row r="30" spans="1:7" x14ac:dyDescent="0.25">
      <c r="A30" s="145">
        <v>33600000</v>
      </c>
      <c r="B30" s="222" t="s">
        <v>225</v>
      </c>
      <c r="C30" s="161" t="s">
        <v>32</v>
      </c>
      <c r="D30" s="29" t="s">
        <v>5</v>
      </c>
      <c r="E30" s="175">
        <v>1089</v>
      </c>
      <c r="F30" s="176">
        <f t="shared" si="0"/>
        <v>217800</v>
      </c>
      <c r="G30" s="67">
        <v>200</v>
      </c>
    </row>
    <row r="31" spans="1:7" x14ac:dyDescent="0.25">
      <c r="A31" s="145">
        <v>33600000</v>
      </c>
      <c r="B31" s="220" t="s">
        <v>226</v>
      </c>
      <c r="C31" s="22" t="s">
        <v>7</v>
      </c>
      <c r="D31" s="29" t="s">
        <v>5</v>
      </c>
      <c r="E31" s="175">
        <v>6</v>
      </c>
      <c r="F31" s="176">
        <f t="shared" si="0"/>
        <v>36000</v>
      </c>
      <c r="G31" s="14">
        <v>6000</v>
      </c>
    </row>
    <row r="32" spans="1:7" x14ac:dyDescent="0.25">
      <c r="A32" s="145">
        <v>33600000</v>
      </c>
      <c r="B32" s="227" t="s">
        <v>1169</v>
      </c>
      <c r="C32" s="22" t="s">
        <v>23</v>
      </c>
      <c r="D32" s="29" t="s">
        <v>5</v>
      </c>
      <c r="E32" s="175">
        <v>480</v>
      </c>
      <c r="F32" s="176">
        <f t="shared" si="0"/>
        <v>192000</v>
      </c>
      <c r="G32" s="14">
        <v>400</v>
      </c>
    </row>
    <row r="33" spans="1:7" x14ac:dyDescent="0.25">
      <c r="A33" s="145">
        <v>33600000</v>
      </c>
      <c r="B33" s="220" t="s">
        <v>1170</v>
      </c>
      <c r="C33" s="22" t="s">
        <v>7</v>
      </c>
      <c r="D33" s="29" t="s">
        <v>5</v>
      </c>
      <c r="E33" s="175">
        <v>11</v>
      </c>
      <c r="F33" s="176">
        <f t="shared" si="0"/>
        <v>66000</v>
      </c>
      <c r="G33" s="14">
        <v>6000</v>
      </c>
    </row>
    <row r="34" spans="1:7" x14ac:dyDescent="0.25">
      <c r="A34" s="145">
        <v>33600000</v>
      </c>
      <c r="B34" s="220" t="s">
        <v>1171</v>
      </c>
      <c r="C34" s="22" t="s">
        <v>14</v>
      </c>
      <c r="D34" s="29" t="s">
        <v>5</v>
      </c>
      <c r="E34" s="175">
        <v>69</v>
      </c>
      <c r="F34" s="176">
        <f t="shared" si="0"/>
        <v>414000</v>
      </c>
      <c r="G34" s="14">
        <v>6000</v>
      </c>
    </row>
    <row r="35" spans="1:7" x14ac:dyDescent="0.25">
      <c r="A35" s="145">
        <v>33600000</v>
      </c>
      <c r="B35" s="228" t="s">
        <v>1172</v>
      </c>
      <c r="C35" s="229" t="s">
        <v>7</v>
      </c>
      <c r="D35" s="29" t="s">
        <v>5</v>
      </c>
      <c r="E35" s="175">
        <v>44</v>
      </c>
      <c r="F35" s="176">
        <f t="shared" si="0"/>
        <v>88000</v>
      </c>
      <c r="G35" s="276">
        <v>2000</v>
      </c>
    </row>
    <row r="36" spans="1:7" x14ac:dyDescent="0.25">
      <c r="A36" s="145">
        <v>33600000</v>
      </c>
      <c r="B36" s="220" t="s">
        <v>229</v>
      </c>
      <c r="C36" s="22" t="s">
        <v>9</v>
      </c>
      <c r="D36" s="29" t="s">
        <v>5</v>
      </c>
      <c r="E36" s="175">
        <v>170</v>
      </c>
      <c r="F36" s="176">
        <f t="shared" si="0"/>
        <v>6800</v>
      </c>
      <c r="G36" s="14">
        <v>40</v>
      </c>
    </row>
    <row r="37" spans="1:7" x14ac:dyDescent="0.25">
      <c r="A37" s="145">
        <v>33600000</v>
      </c>
      <c r="B37" s="220" t="s">
        <v>230</v>
      </c>
      <c r="C37" s="22" t="s">
        <v>9</v>
      </c>
      <c r="D37" s="29" t="s">
        <v>5</v>
      </c>
      <c r="E37" s="175">
        <v>800</v>
      </c>
      <c r="F37" s="176">
        <f t="shared" si="0"/>
        <v>240000</v>
      </c>
      <c r="G37" s="14">
        <v>300</v>
      </c>
    </row>
    <row r="38" spans="1:7" ht="27" x14ac:dyDescent="0.25">
      <c r="A38" s="145">
        <v>33600000</v>
      </c>
      <c r="B38" s="221" t="s">
        <v>1173</v>
      </c>
      <c r="C38" s="161" t="s">
        <v>9</v>
      </c>
      <c r="D38" s="29" t="s">
        <v>5</v>
      </c>
      <c r="E38" s="175">
        <v>62</v>
      </c>
      <c r="F38" s="176">
        <f t="shared" si="0"/>
        <v>248000</v>
      </c>
      <c r="G38" s="67">
        <v>4000</v>
      </c>
    </row>
    <row r="39" spans="1:7" x14ac:dyDescent="0.25">
      <c r="A39" s="145">
        <v>33600000</v>
      </c>
      <c r="B39" s="219" t="s">
        <v>1174</v>
      </c>
      <c r="C39" s="22" t="s">
        <v>9</v>
      </c>
      <c r="D39" s="29" t="s">
        <v>5</v>
      </c>
      <c r="E39" s="175">
        <v>140</v>
      </c>
      <c r="F39" s="176">
        <f t="shared" si="0"/>
        <v>98000</v>
      </c>
      <c r="G39" s="14">
        <v>700</v>
      </c>
    </row>
    <row r="40" spans="1:7" x14ac:dyDescent="0.25">
      <c r="A40" s="145">
        <v>33600000</v>
      </c>
      <c r="B40" s="219" t="s">
        <v>1175</v>
      </c>
      <c r="C40" s="22" t="s">
        <v>23</v>
      </c>
      <c r="D40" s="29" t="s">
        <v>5</v>
      </c>
      <c r="E40" s="175">
        <v>1060</v>
      </c>
      <c r="F40" s="176">
        <f t="shared" si="0"/>
        <v>212000</v>
      </c>
      <c r="G40" s="14">
        <v>200</v>
      </c>
    </row>
    <row r="41" spans="1:7" x14ac:dyDescent="0.25">
      <c r="A41" s="145">
        <v>33600000</v>
      </c>
      <c r="B41" s="219" t="s">
        <v>1176</v>
      </c>
      <c r="C41" s="22" t="s">
        <v>23</v>
      </c>
      <c r="D41" s="29" t="s">
        <v>5</v>
      </c>
      <c r="E41" s="175">
        <v>1701</v>
      </c>
      <c r="F41" s="176">
        <f t="shared" si="0"/>
        <v>255150</v>
      </c>
      <c r="G41" s="14">
        <v>150</v>
      </c>
    </row>
    <row r="42" spans="1:7" ht="40.5" x14ac:dyDescent="0.25">
      <c r="A42" s="145">
        <v>33600000</v>
      </c>
      <c r="B42" s="221" t="s">
        <v>1177</v>
      </c>
      <c r="C42" s="22" t="s">
        <v>27</v>
      </c>
      <c r="D42" s="29" t="s">
        <v>5</v>
      </c>
      <c r="E42" s="175">
        <v>119</v>
      </c>
      <c r="F42" s="176">
        <f t="shared" si="0"/>
        <v>238000</v>
      </c>
      <c r="G42" s="14">
        <v>2000</v>
      </c>
    </row>
    <row r="43" spans="1:7" ht="27" x14ac:dyDescent="0.25">
      <c r="A43" s="145">
        <v>33600000</v>
      </c>
      <c r="B43" s="221" t="s">
        <v>1178</v>
      </c>
      <c r="C43" s="22" t="s">
        <v>1179</v>
      </c>
      <c r="D43" s="29" t="s">
        <v>5</v>
      </c>
      <c r="E43" s="175">
        <v>1930</v>
      </c>
      <c r="F43" s="176">
        <f t="shared" si="0"/>
        <v>193000</v>
      </c>
      <c r="G43" s="14">
        <v>100</v>
      </c>
    </row>
    <row r="44" spans="1:7" ht="45" x14ac:dyDescent="0.25">
      <c r="A44" s="145">
        <v>33600000</v>
      </c>
      <c r="B44" s="230" t="s">
        <v>1180</v>
      </c>
      <c r="C44" s="231" t="s">
        <v>7</v>
      </c>
      <c r="D44" s="29" t="s">
        <v>5</v>
      </c>
      <c r="E44" s="175">
        <v>160</v>
      </c>
      <c r="F44" s="176">
        <f t="shared" si="0"/>
        <v>240000</v>
      </c>
      <c r="G44" s="276">
        <v>1500</v>
      </c>
    </row>
    <row r="45" spans="1:7" x14ac:dyDescent="0.25">
      <c r="A45" s="145">
        <v>33600000</v>
      </c>
      <c r="B45" s="219" t="s">
        <v>1181</v>
      </c>
      <c r="C45" s="22" t="s">
        <v>1179</v>
      </c>
      <c r="D45" s="29" t="s">
        <v>5</v>
      </c>
      <c r="E45" s="175">
        <v>670</v>
      </c>
      <c r="F45" s="176">
        <f t="shared" si="0"/>
        <v>201000</v>
      </c>
      <c r="G45" s="14">
        <v>300</v>
      </c>
    </row>
    <row r="46" spans="1:7" x14ac:dyDescent="0.25">
      <c r="A46" s="145">
        <v>33600000</v>
      </c>
      <c r="B46" s="219" t="s">
        <v>1182</v>
      </c>
      <c r="C46" s="22" t="s">
        <v>23</v>
      </c>
      <c r="D46" s="29" t="s">
        <v>5</v>
      </c>
      <c r="E46" s="175">
        <v>137</v>
      </c>
      <c r="F46" s="176">
        <f t="shared" si="0"/>
        <v>822000</v>
      </c>
      <c r="G46" s="14">
        <v>6000</v>
      </c>
    </row>
    <row r="47" spans="1:7" x14ac:dyDescent="0.25">
      <c r="A47" s="145">
        <v>33600000</v>
      </c>
      <c r="B47" s="220" t="s">
        <v>1183</v>
      </c>
      <c r="C47" s="22" t="s">
        <v>23</v>
      </c>
      <c r="D47" s="29" t="s">
        <v>5</v>
      </c>
      <c r="E47" s="175">
        <v>2140</v>
      </c>
      <c r="F47" s="176">
        <f t="shared" si="0"/>
        <v>107000</v>
      </c>
      <c r="G47" s="14">
        <v>50</v>
      </c>
    </row>
    <row r="48" spans="1:7" x14ac:dyDescent="0.25">
      <c r="A48" s="145">
        <v>33600000</v>
      </c>
      <c r="B48" s="232" t="s">
        <v>330</v>
      </c>
      <c r="C48" s="22" t="s">
        <v>7</v>
      </c>
      <c r="D48" s="29" t="s">
        <v>5</v>
      </c>
      <c r="E48" s="175">
        <v>80</v>
      </c>
      <c r="F48" s="176">
        <f t="shared" si="0"/>
        <v>16000</v>
      </c>
      <c r="G48" s="14">
        <v>200</v>
      </c>
    </row>
    <row r="49" spans="1:7" x14ac:dyDescent="0.25">
      <c r="A49" s="145">
        <v>33600000</v>
      </c>
      <c r="B49" s="219" t="s">
        <v>1184</v>
      </c>
      <c r="C49" s="22" t="s">
        <v>23</v>
      </c>
      <c r="D49" s="29" t="s">
        <v>5</v>
      </c>
      <c r="E49" s="175">
        <v>755</v>
      </c>
      <c r="F49" s="176">
        <f t="shared" si="0"/>
        <v>75500</v>
      </c>
      <c r="G49" s="14">
        <v>100</v>
      </c>
    </row>
    <row r="50" spans="1:7" x14ac:dyDescent="0.25">
      <c r="A50" s="145">
        <v>33600000</v>
      </c>
      <c r="B50" s="221" t="s">
        <v>1185</v>
      </c>
      <c r="C50" s="22" t="s">
        <v>23</v>
      </c>
      <c r="D50" s="29" t="s">
        <v>5</v>
      </c>
      <c r="E50" s="175">
        <v>60</v>
      </c>
      <c r="F50" s="176">
        <f t="shared" ref="F50:F111" si="1">E50*G50</f>
        <v>90000</v>
      </c>
      <c r="G50" s="14">
        <v>1500</v>
      </c>
    </row>
    <row r="51" spans="1:7" x14ac:dyDescent="0.25">
      <c r="A51" s="145">
        <v>33600000</v>
      </c>
      <c r="B51" s="219" t="s">
        <v>1186</v>
      </c>
      <c r="C51" s="22" t="s">
        <v>7</v>
      </c>
      <c r="D51" s="29" t="s">
        <v>5</v>
      </c>
      <c r="E51" s="175">
        <v>12</v>
      </c>
      <c r="F51" s="176">
        <f t="shared" si="1"/>
        <v>12000</v>
      </c>
      <c r="G51" s="14">
        <v>1000</v>
      </c>
    </row>
    <row r="52" spans="1:7" x14ac:dyDescent="0.25">
      <c r="A52" s="145">
        <v>33600000</v>
      </c>
      <c r="B52" s="220" t="s">
        <v>240</v>
      </c>
      <c r="C52" s="22" t="s">
        <v>23</v>
      </c>
      <c r="D52" s="29" t="s">
        <v>5</v>
      </c>
      <c r="E52" s="175">
        <v>420</v>
      </c>
      <c r="F52" s="176">
        <f t="shared" si="1"/>
        <v>63000</v>
      </c>
      <c r="G52" s="14">
        <v>150</v>
      </c>
    </row>
    <row r="53" spans="1:7" x14ac:dyDescent="0.25">
      <c r="A53" s="145">
        <v>33600000</v>
      </c>
      <c r="B53" s="219" t="s">
        <v>42</v>
      </c>
      <c r="C53" s="22" t="s">
        <v>12</v>
      </c>
      <c r="D53" s="29" t="s">
        <v>5</v>
      </c>
      <c r="E53" s="175">
        <v>249</v>
      </c>
      <c r="F53" s="176">
        <f t="shared" si="1"/>
        <v>17430</v>
      </c>
      <c r="G53" s="14">
        <v>70</v>
      </c>
    </row>
    <row r="54" spans="1:7" x14ac:dyDescent="0.25">
      <c r="A54" s="145">
        <v>33600000</v>
      </c>
      <c r="B54" s="219" t="s">
        <v>1187</v>
      </c>
      <c r="C54" s="22" t="s">
        <v>7</v>
      </c>
      <c r="D54" s="29" t="s">
        <v>5</v>
      </c>
      <c r="E54" s="175">
        <v>12</v>
      </c>
      <c r="F54" s="176">
        <f t="shared" si="1"/>
        <v>6000</v>
      </c>
      <c r="G54" s="14">
        <v>500</v>
      </c>
    </row>
    <row r="55" spans="1:7" x14ac:dyDescent="0.25">
      <c r="A55" s="145">
        <v>33600000</v>
      </c>
      <c r="B55" s="219" t="s">
        <v>1188</v>
      </c>
      <c r="C55" s="22" t="s">
        <v>23</v>
      </c>
      <c r="D55" s="29" t="s">
        <v>5</v>
      </c>
      <c r="E55" s="175">
        <v>230</v>
      </c>
      <c r="F55" s="176">
        <f t="shared" si="1"/>
        <v>92000</v>
      </c>
      <c r="G55" s="14">
        <v>400</v>
      </c>
    </row>
    <row r="56" spans="1:7" x14ac:dyDescent="0.25">
      <c r="A56" s="145">
        <v>33600000</v>
      </c>
      <c r="B56" s="219" t="s">
        <v>1189</v>
      </c>
      <c r="C56" s="22" t="s">
        <v>9</v>
      </c>
      <c r="D56" s="29" t="s">
        <v>5</v>
      </c>
      <c r="E56" s="175">
        <v>120000</v>
      </c>
      <c r="F56" s="176">
        <f t="shared" si="1"/>
        <v>240000</v>
      </c>
      <c r="G56" s="14">
        <v>2</v>
      </c>
    </row>
    <row r="57" spans="1:7" x14ac:dyDescent="0.25">
      <c r="A57" s="145">
        <v>33600000</v>
      </c>
      <c r="B57" s="220" t="s">
        <v>244</v>
      </c>
      <c r="C57" s="22" t="s">
        <v>7</v>
      </c>
      <c r="D57" s="29" t="s">
        <v>5</v>
      </c>
      <c r="E57" s="175">
        <v>57</v>
      </c>
      <c r="F57" s="176">
        <f t="shared" si="1"/>
        <v>171000</v>
      </c>
      <c r="G57" s="14">
        <v>3000</v>
      </c>
    </row>
    <row r="58" spans="1:7" x14ac:dyDescent="0.25">
      <c r="A58" s="145">
        <v>33600000</v>
      </c>
      <c r="B58" s="219" t="s">
        <v>45</v>
      </c>
      <c r="C58" s="22" t="s">
        <v>23</v>
      </c>
      <c r="D58" s="29" t="s">
        <v>5</v>
      </c>
      <c r="E58" s="175">
        <v>170</v>
      </c>
      <c r="F58" s="176">
        <f t="shared" si="1"/>
        <v>17000</v>
      </c>
      <c r="G58" s="14">
        <v>100</v>
      </c>
    </row>
    <row r="59" spans="1:7" x14ac:dyDescent="0.25">
      <c r="A59" s="145">
        <v>33600000</v>
      </c>
      <c r="B59" s="219" t="s">
        <v>298</v>
      </c>
      <c r="C59" s="22" t="s">
        <v>27</v>
      </c>
      <c r="D59" s="29" t="s">
        <v>5</v>
      </c>
      <c r="E59" s="175">
        <v>3</v>
      </c>
      <c r="F59" s="176">
        <f t="shared" si="1"/>
        <v>1800</v>
      </c>
      <c r="G59" s="14">
        <v>600</v>
      </c>
    </row>
    <row r="60" spans="1:7" x14ac:dyDescent="0.25">
      <c r="A60" s="145">
        <v>33600000</v>
      </c>
      <c r="B60" s="219" t="s">
        <v>46</v>
      </c>
      <c r="C60" s="22" t="s">
        <v>27</v>
      </c>
      <c r="D60" s="29" t="s">
        <v>5</v>
      </c>
      <c r="E60" s="175">
        <v>93</v>
      </c>
      <c r="F60" s="176">
        <f t="shared" si="1"/>
        <v>186000</v>
      </c>
      <c r="G60" s="14">
        <v>2000</v>
      </c>
    </row>
    <row r="61" spans="1:7" x14ac:dyDescent="0.25">
      <c r="A61" s="145">
        <v>33600000</v>
      </c>
      <c r="B61" s="220" t="s">
        <v>245</v>
      </c>
      <c r="C61" s="22" t="s">
        <v>9</v>
      </c>
      <c r="D61" s="29" t="s">
        <v>5</v>
      </c>
      <c r="E61" s="175">
        <v>1440</v>
      </c>
      <c r="F61" s="176">
        <f t="shared" si="1"/>
        <v>7200</v>
      </c>
      <c r="G61" s="14">
        <v>5</v>
      </c>
    </row>
    <row r="62" spans="1:7" x14ac:dyDescent="0.25">
      <c r="A62" s="145">
        <v>33600000</v>
      </c>
      <c r="B62" s="219" t="s">
        <v>1190</v>
      </c>
      <c r="C62" s="22" t="s">
        <v>23</v>
      </c>
      <c r="D62" s="29" t="s">
        <v>5</v>
      </c>
      <c r="E62" s="175">
        <v>2604</v>
      </c>
      <c r="F62" s="176">
        <f t="shared" si="1"/>
        <v>390600</v>
      </c>
      <c r="G62" s="14">
        <v>150</v>
      </c>
    </row>
    <row r="63" spans="1:7" x14ac:dyDescent="0.25">
      <c r="A63" s="145">
        <v>33600000</v>
      </c>
      <c r="B63" s="219" t="s">
        <v>1191</v>
      </c>
      <c r="C63" s="22" t="s">
        <v>23</v>
      </c>
      <c r="D63" s="29" t="s">
        <v>5</v>
      </c>
      <c r="E63" s="175">
        <v>2153</v>
      </c>
      <c r="F63" s="176">
        <f t="shared" si="1"/>
        <v>64590</v>
      </c>
      <c r="G63" s="14">
        <v>30</v>
      </c>
    </row>
    <row r="64" spans="1:7" x14ac:dyDescent="0.25">
      <c r="A64" s="145">
        <v>33600000</v>
      </c>
      <c r="B64" s="219" t="s">
        <v>1192</v>
      </c>
      <c r="C64" s="22" t="s">
        <v>9</v>
      </c>
      <c r="D64" s="29" t="s">
        <v>5</v>
      </c>
      <c r="E64" s="175">
        <v>420</v>
      </c>
      <c r="F64" s="176">
        <f t="shared" si="1"/>
        <v>294000</v>
      </c>
      <c r="G64" s="14">
        <v>700</v>
      </c>
    </row>
    <row r="65" spans="1:7" x14ac:dyDescent="0.25">
      <c r="A65" s="145">
        <v>33600000</v>
      </c>
      <c r="B65" s="219" t="s">
        <v>1193</v>
      </c>
      <c r="C65" s="22" t="s">
        <v>9</v>
      </c>
      <c r="D65" s="29" t="s">
        <v>5</v>
      </c>
      <c r="E65" s="175">
        <v>600</v>
      </c>
      <c r="F65" s="176">
        <f t="shared" si="1"/>
        <v>36000</v>
      </c>
      <c r="G65" s="14">
        <v>60</v>
      </c>
    </row>
    <row r="66" spans="1:7" x14ac:dyDescent="0.25">
      <c r="A66" s="145">
        <v>33600000</v>
      </c>
      <c r="B66" s="219" t="s">
        <v>48</v>
      </c>
      <c r="C66" s="22" t="s">
        <v>9</v>
      </c>
      <c r="D66" s="29" t="s">
        <v>5</v>
      </c>
      <c r="E66" s="175">
        <v>1064</v>
      </c>
      <c r="F66" s="176">
        <f t="shared" si="1"/>
        <v>106400</v>
      </c>
      <c r="G66" s="14">
        <v>100</v>
      </c>
    </row>
    <row r="67" spans="1:7" x14ac:dyDescent="0.25">
      <c r="A67" s="145">
        <v>33600000</v>
      </c>
      <c r="B67" s="219" t="s">
        <v>49</v>
      </c>
      <c r="C67" s="22" t="s">
        <v>9</v>
      </c>
      <c r="D67" s="29" t="s">
        <v>5</v>
      </c>
      <c r="E67" s="175">
        <v>32</v>
      </c>
      <c r="F67" s="176">
        <f t="shared" si="1"/>
        <v>320000</v>
      </c>
      <c r="G67" s="14">
        <v>10000</v>
      </c>
    </row>
    <row r="68" spans="1:7" x14ac:dyDescent="0.25">
      <c r="A68" s="145">
        <v>33600000</v>
      </c>
      <c r="B68" s="219" t="s">
        <v>50</v>
      </c>
      <c r="C68" s="22" t="s">
        <v>9</v>
      </c>
      <c r="D68" s="29" t="s">
        <v>5</v>
      </c>
      <c r="E68" s="175">
        <v>780</v>
      </c>
      <c r="F68" s="176">
        <f t="shared" si="1"/>
        <v>15600</v>
      </c>
      <c r="G68" s="14">
        <v>20</v>
      </c>
    </row>
    <row r="69" spans="1:7" x14ac:dyDescent="0.25">
      <c r="A69" s="145">
        <v>33600000</v>
      </c>
      <c r="B69" s="220" t="s">
        <v>1194</v>
      </c>
      <c r="C69" s="22" t="s">
        <v>7</v>
      </c>
      <c r="D69" s="29" t="s">
        <v>5</v>
      </c>
      <c r="E69" s="175">
        <v>21</v>
      </c>
      <c r="F69" s="176">
        <f t="shared" si="1"/>
        <v>630000</v>
      </c>
      <c r="G69" s="14">
        <v>30000</v>
      </c>
    </row>
    <row r="70" spans="1:7" x14ac:dyDescent="0.25">
      <c r="A70" s="145">
        <v>33600000</v>
      </c>
      <c r="B70" s="221" t="s">
        <v>52</v>
      </c>
      <c r="C70" s="161" t="s">
        <v>14</v>
      </c>
      <c r="D70" s="29" t="s">
        <v>5</v>
      </c>
      <c r="E70" s="175">
        <v>37</v>
      </c>
      <c r="F70" s="176">
        <f t="shared" si="1"/>
        <v>259000</v>
      </c>
      <c r="G70" s="67">
        <v>7000</v>
      </c>
    </row>
    <row r="71" spans="1:7" x14ac:dyDescent="0.25">
      <c r="A71" s="145">
        <v>33600000</v>
      </c>
      <c r="B71" s="221" t="s">
        <v>53</v>
      </c>
      <c r="C71" s="161" t="s">
        <v>14</v>
      </c>
      <c r="D71" s="29" t="s">
        <v>5</v>
      </c>
      <c r="E71" s="175">
        <v>806</v>
      </c>
      <c r="F71" s="176">
        <f t="shared" si="1"/>
        <v>967200</v>
      </c>
      <c r="G71" s="67">
        <v>1200</v>
      </c>
    </row>
    <row r="72" spans="1:7" ht="27" x14ac:dyDescent="0.25">
      <c r="A72" s="145">
        <v>33600000</v>
      </c>
      <c r="B72" s="221" t="s">
        <v>54</v>
      </c>
      <c r="C72" s="161" t="s">
        <v>14</v>
      </c>
      <c r="D72" s="29" t="s">
        <v>5</v>
      </c>
      <c r="E72" s="175">
        <v>570</v>
      </c>
      <c r="F72" s="176">
        <f t="shared" si="1"/>
        <v>684000</v>
      </c>
      <c r="G72" s="67">
        <v>1200</v>
      </c>
    </row>
    <row r="73" spans="1:7" ht="27" x14ac:dyDescent="0.25">
      <c r="A73" s="145">
        <v>33600000</v>
      </c>
      <c r="B73" s="221" t="s">
        <v>779</v>
      </c>
      <c r="C73" s="161" t="s">
        <v>14</v>
      </c>
      <c r="D73" s="29" t="s">
        <v>5</v>
      </c>
      <c r="E73" s="175">
        <v>195</v>
      </c>
      <c r="F73" s="176">
        <f t="shared" si="1"/>
        <v>19500</v>
      </c>
      <c r="G73" s="67">
        <v>100</v>
      </c>
    </row>
    <row r="74" spans="1:7" x14ac:dyDescent="0.25">
      <c r="A74" s="145">
        <v>33600000</v>
      </c>
      <c r="B74" s="219" t="s">
        <v>1195</v>
      </c>
      <c r="C74" s="22" t="s">
        <v>43</v>
      </c>
      <c r="D74" s="29" t="s">
        <v>5</v>
      </c>
      <c r="E74" s="175">
        <v>480</v>
      </c>
      <c r="F74" s="176">
        <f t="shared" si="1"/>
        <v>28800</v>
      </c>
      <c r="G74" s="14">
        <v>60</v>
      </c>
    </row>
    <row r="75" spans="1:7" x14ac:dyDescent="0.25">
      <c r="A75" s="145">
        <v>33600000</v>
      </c>
      <c r="B75" s="219" t="s">
        <v>1196</v>
      </c>
      <c r="C75" s="22" t="s">
        <v>8</v>
      </c>
      <c r="D75" s="29" t="s">
        <v>5</v>
      </c>
      <c r="E75" s="175">
        <v>2160</v>
      </c>
      <c r="F75" s="176">
        <f t="shared" si="1"/>
        <v>216000</v>
      </c>
      <c r="G75" s="14">
        <v>100</v>
      </c>
    </row>
    <row r="76" spans="1:7" x14ac:dyDescent="0.25">
      <c r="A76" s="145">
        <v>33600000</v>
      </c>
      <c r="B76" s="220" t="s">
        <v>252</v>
      </c>
      <c r="C76" s="22" t="s">
        <v>8</v>
      </c>
      <c r="D76" s="29" t="s">
        <v>5</v>
      </c>
      <c r="E76" s="175">
        <v>414</v>
      </c>
      <c r="F76" s="176">
        <f t="shared" si="1"/>
        <v>62100</v>
      </c>
      <c r="G76" s="14">
        <v>150</v>
      </c>
    </row>
    <row r="77" spans="1:7" x14ac:dyDescent="0.25">
      <c r="A77" s="145">
        <v>33600000</v>
      </c>
      <c r="B77" s="233" t="s">
        <v>600</v>
      </c>
      <c r="C77" s="22" t="s">
        <v>8</v>
      </c>
      <c r="D77" s="29" t="s">
        <v>5</v>
      </c>
      <c r="E77" s="175">
        <v>396</v>
      </c>
      <c r="F77" s="176">
        <f t="shared" si="1"/>
        <v>99000</v>
      </c>
      <c r="G77" s="14">
        <v>250</v>
      </c>
    </row>
    <row r="78" spans="1:7" x14ac:dyDescent="0.25">
      <c r="A78" s="145">
        <v>33600000</v>
      </c>
      <c r="B78" s="7" t="s">
        <v>601</v>
      </c>
      <c r="C78" s="22" t="s">
        <v>8</v>
      </c>
      <c r="D78" s="29" t="s">
        <v>5</v>
      </c>
      <c r="E78" s="175">
        <v>346</v>
      </c>
      <c r="F78" s="176">
        <f t="shared" si="1"/>
        <v>51900</v>
      </c>
      <c r="G78" s="14">
        <v>150</v>
      </c>
    </row>
    <row r="79" spans="1:7" x14ac:dyDescent="0.25">
      <c r="A79" s="145">
        <v>33600000</v>
      </c>
      <c r="B79" s="7" t="s">
        <v>1003</v>
      </c>
      <c r="C79" s="22" t="s">
        <v>8</v>
      </c>
      <c r="D79" s="29" t="s">
        <v>5</v>
      </c>
      <c r="E79" s="175">
        <v>497</v>
      </c>
      <c r="F79" s="176">
        <f t="shared" si="1"/>
        <v>59640</v>
      </c>
      <c r="G79" s="14">
        <v>120</v>
      </c>
    </row>
    <row r="80" spans="1:7" ht="27" x14ac:dyDescent="0.25">
      <c r="A80" s="145">
        <v>33600000</v>
      </c>
      <c r="B80" s="222" t="s">
        <v>1197</v>
      </c>
      <c r="C80" s="22" t="s">
        <v>12</v>
      </c>
      <c r="D80" s="29" t="s">
        <v>5</v>
      </c>
      <c r="E80" s="175">
        <v>1045</v>
      </c>
      <c r="F80" s="176">
        <f t="shared" si="1"/>
        <v>313500</v>
      </c>
      <c r="G80" s="14">
        <v>300</v>
      </c>
    </row>
    <row r="81" spans="1:7" x14ac:dyDescent="0.25">
      <c r="A81" s="145">
        <v>33600000</v>
      </c>
      <c r="B81" s="222" t="s">
        <v>781</v>
      </c>
      <c r="C81" s="22" t="s">
        <v>782</v>
      </c>
      <c r="D81" s="29" t="s">
        <v>5</v>
      </c>
      <c r="E81" s="175">
        <v>931</v>
      </c>
      <c r="F81" s="176">
        <f t="shared" si="1"/>
        <v>93100</v>
      </c>
      <c r="G81" s="14">
        <v>100</v>
      </c>
    </row>
    <row r="82" spans="1:7" x14ac:dyDescent="0.25">
      <c r="A82" s="145">
        <v>33600000</v>
      </c>
      <c r="B82" s="222" t="s">
        <v>1198</v>
      </c>
      <c r="C82" s="22" t="s">
        <v>7</v>
      </c>
      <c r="D82" s="29" t="s">
        <v>5</v>
      </c>
      <c r="E82" s="175">
        <v>13</v>
      </c>
      <c r="F82" s="176">
        <f t="shared" si="1"/>
        <v>26000</v>
      </c>
      <c r="G82" s="14">
        <v>2000</v>
      </c>
    </row>
    <row r="83" spans="1:7" x14ac:dyDescent="0.25">
      <c r="A83" s="145">
        <v>33600000</v>
      </c>
      <c r="B83" s="219" t="s">
        <v>1199</v>
      </c>
      <c r="C83" s="22" t="s">
        <v>14</v>
      </c>
      <c r="D83" s="29" t="s">
        <v>5</v>
      </c>
      <c r="E83" s="175">
        <v>38</v>
      </c>
      <c r="F83" s="176">
        <f t="shared" si="1"/>
        <v>95000</v>
      </c>
      <c r="G83" s="14">
        <v>2500</v>
      </c>
    </row>
    <row r="84" spans="1:7" x14ac:dyDescent="0.25">
      <c r="A84" s="145">
        <v>33600000</v>
      </c>
      <c r="B84" s="153" t="s">
        <v>1200</v>
      </c>
      <c r="C84" s="22" t="s">
        <v>7</v>
      </c>
      <c r="D84" s="29" t="s">
        <v>5</v>
      </c>
      <c r="E84" s="175">
        <v>3</v>
      </c>
      <c r="F84" s="176">
        <f t="shared" si="1"/>
        <v>300</v>
      </c>
      <c r="G84" s="14">
        <v>100</v>
      </c>
    </row>
    <row r="85" spans="1:7" x14ac:dyDescent="0.25">
      <c r="A85" s="145">
        <v>33600000</v>
      </c>
      <c r="B85" s="219" t="s">
        <v>55</v>
      </c>
      <c r="C85" s="22" t="s">
        <v>7</v>
      </c>
      <c r="D85" s="29" t="s">
        <v>5</v>
      </c>
      <c r="E85" s="175">
        <v>3</v>
      </c>
      <c r="F85" s="176">
        <f t="shared" si="1"/>
        <v>3900</v>
      </c>
      <c r="G85" s="14">
        <v>1300</v>
      </c>
    </row>
    <row r="86" spans="1:7" x14ac:dyDescent="0.25">
      <c r="A86" s="145">
        <v>33600000</v>
      </c>
      <c r="B86" s="219" t="s">
        <v>56</v>
      </c>
      <c r="C86" s="22" t="s">
        <v>7</v>
      </c>
      <c r="D86" s="29" t="s">
        <v>5</v>
      </c>
      <c r="E86" s="175">
        <v>9</v>
      </c>
      <c r="F86" s="176">
        <f t="shared" si="1"/>
        <v>36000</v>
      </c>
      <c r="G86" s="14">
        <v>4000</v>
      </c>
    </row>
    <row r="87" spans="1:7" x14ac:dyDescent="0.25">
      <c r="A87" s="145">
        <v>33600000</v>
      </c>
      <c r="B87" s="221" t="s">
        <v>1201</v>
      </c>
      <c r="C87" s="22" t="s">
        <v>7</v>
      </c>
      <c r="D87" s="29" t="s">
        <v>5</v>
      </c>
      <c r="E87" s="175">
        <v>16</v>
      </c>
      <c r="F87" s="176">
        <f t="shared" si="1"/>
        <v>1600</v>
      </c>
      <c r="G87" s="14">
        <v>100</v>
      </c>
    </row>
    <row r="88" spans="1:7" x14ac:dyDescent="0.25">
      <c r="A88" s="145">
        <v>33600000</v>
      </c>
      <c r="B88" s="219" t="s">
        <v>58</v>
      </c>
      <c r="C88" s="22" t="s">
        <v>7</v>
      </c>
      <c r="D88" s="29" t="s">
        <v>5</v>
      </c>
      <c r="E88" s="175">
        <v>7</v>
      </c>
      <c r="F88" s="176">
        <f t="shared" si="1"/>
        <v>2800</v>
      </c>
      <c r="G88" s="14">
        <v>400</v>
      </c>
    </row>
    <row r="89" spans="1:7" x14ac:dyDescent="0.25">
      <c r="A89" s="145">
        <v>33600000</v>
      </c>
      <c r="B89" s="219" t="s">
        <v>1202</v>
      </c>
      <c r="C89" s="22" t="s">
        <v>9</v>
      </c>
      <c r="D89" s="29" t="s">
        <v>5</v>
      </c>
      <c r="E89" s="175">
        <v>22</v>
      </c>
      <c r="F89" s="176">
        <f t="shared" si="1"/>
        <v>220000</v>
      </c>
      <c r="G89" s="14">
        <v>10000</v>
      </c>
    </row>
    <row r="90" spans="1:7" x14ac:dyDescent="0.25">
      <c r="A90" s="145">
        <v>33600000</v>
      </c>
      <c r="B90" s="219" t="s">
        <v>1203</v>
      </c>
      <c r="C90" s="22" t="s">
        <v>1133</v>
      </c>
      <c r="D90" s="29" t="s">
        <v>5</v>
      </c>
      <c r="E90" s="175">
        <v>1740</v>
      </c>
      <c r="F90" s="176">
        <f t="shared" si="1"/>
        <v>87000</v>
      </c>
      <c r="G90" s="14">
        <v>50</v>
      </c>
    </row>
    <row r="91" spans="1:7" x14ac:dyDescent="0.25">
      <c r="A91" s="145">
        <v>33600000</v>
      </c>
      <c r="B91" s="219" t="s">
        <v>1204</v>
      </c>
      <c r="C91" s="22" t="s">
        <v>1133</v>
      </c>
      <c r="D91" s="29" t="s">
        <v>5</v>
      </c>
      <c r="E91" s="175">
        <v>4480</v>
      </c>
      <c r="F91" s="176">
        <f t="shared" si="1"/>
        <v>44800</v>
      </c>
      <c r="G91" s="14">
        <v>10</v>
      </c>
    </row>
    <row r="92" spans="1:7" ht="27" x14ac:dyDescent="0.25">
      <c r="A92" s="145">
        <v>33600000</v>
      </c>
      <c r="B92" s="221" t="s">
        <v>1205</v>
      </c>
      <c r="C92" s="22" t="s">
        <v>1133</v>
      </c>
      <c r="D92" s="29" t="s">
        <v>5</v>
      </c>
      <c r="E92" s="175">
        <v>166</v>
      </c>
      <c r="F92" s="176">
        <f t="shared" si="1"/>
        <v>332000</v>
      </c>
      <c r="G92" s="14">
        <v>2000</v>
      </c>
    </row>
    <row r="93" spans="1:7" ht="40.5" x14ac:dyDescent="0.25">
      <c r="A93" s="145">
        <v>33600000</v>
      </c>
      <c r="B93" s="222" t="s">
        <v>410</v>
      </c>
      <c r="C93" s="22" t="s">
        <v>1133</v>
      </c>
      <c r="D93" s="29" t="s">
        <v>5</v>
      </c>
      <c r="E93" s="175">
        <v>162</v>
      </c>
      <c r="F93" s="176">
        <f t="shared" si="1"/>
        <v>243000</v>
      </c>
      <c r="G93" s="14">
        <v>1500</v>
      </c>
    </row>
    <row r="94" spans="1:7" ht="54" x14ac:dyDescent="0.25">
      <c r="A94" s="145">
        <v>33600000</v>
      </c>
      <c r="B94" s="78" t="s">
        <v>716</v>
      </c>
      <c r="C94" s="22" t="s">
        <v>1133</v>
      </c>
      <c r="D94" s="29" t="s">
        <v>5</v>
      </c>
      <c r="E94" s="175">
        <v>720</v>
      </c>
      <c r="F94" s="176">
        <f t="shared" si="1"/>
        <v>108000</v>
      </c>
      <c r="G94" s="14">
        <v>150</v>
      </c>
    </row>
    <row r="95" spans="1:7" x14ac:dyDescent="0.25">
      <c r="A95" s="145">
        <v>33600000</v>
      </c>
      <c r="B95" s="160" t="s">
        <v>344</v>
      </c>
      <c r="C95" s="22" t="s">
        <v>1133</v>
      </c>
      <c r="D95" s="29" t="s">
        <v>5</v>
      </c>
      <c r="E95" s="175">
        <v>160</v>
      </c>
      <c r="F95" s="176">
        <f t="shared" si="1"/>
        <v>96000</v>
      </c>
      <c r="G95" s="277">
        <v>600</v>
      </c>
    </row>
    <row r="96" spans="1:7" x14ac:dyDescent="0.25">
      <c r="A96" s="145">
        <v>33600000</v>
      </c>
      <c r="B96" s="221" t="s">
        <v>60</v>
      </c>
      <c r="C96" s="22" t="s">
        <v>1133</v>
      </c>
      <c r="D96" s="29" t="s">
        <v>5</v>
      </c>
      <c r="E96" s="175">
        <v>390</v>
      </c>
      <c r="F96" s="176">
        <f t="shared" si="1"/>
        <v>78000</v>
      </c>
      <c r="G96" s="14">
        <v>200</v>
      </c>
    </row>
    <row r="97" spans="1:7" x14ac:dyDescent="0.25">
      <c r="A97" s="145">
        <v>33600000</v>
      </c>
      <c r="B97" s="219" t="s">
        <v>1206</v>
      </c>
      <c r="C97" s="22" t="s">
        <v>12</v>
      </c>
      <c r="D97" s="29" t="s">
        <v>5</v>
      </c>
      <c r="E97" s="175">
        <v>1080</v>
      </c>
      <c r="F97" s="176">
        <f t="shared" si="1"/>
        <v>216000</v>
      </c>
      <c r="G97" s="14">
        <v>200</v>
      </c>
    </row>
    <row r="98" spans="1:7" x14ac:dyDescent="0.25">
      <c r="A98" s="145">
        <v>33600000</v>
      </c>
      <c r="B98" s="219" t="s">
        <v>1207</v>
      </c>
      <c r="C98" s="22" t="s">
        <v>9</v>
      </c>
      <c r="D98" s="29" t="s">
        <v>5</v>
      </c>
      <c r="E98" s="175">
        <v>900</v>
      </c>
      <c r="F98" s="176">
        <f t="shared" si="1"/>
        <v>90000</v>
      </c>
      <c r="G98" s="14">
        <v>100</v>
      </c>
    </row>
    <row r="99" spans="1:7" x14ac:dyDescent="0.25">
      <c r="A99" s="145">
        <v>33600000</v>
      </c>
      <c r="B99" s="219" t="s">
        <v>784</v>
      </c>
      <c r="C99" s="22" t="s">
        <v>9</v>
      </c>
      <c r="D99" s="29" t="s">
        <v>5</v>
      </c>
      <c r="E99" s="175">
        <v>45</v>
      </c>
      <c r="F99" s="176">
        <f t="shared" si="1"/>
        <v>9000</v>
      </c>
      <c r="G99" s="14">
        <v>200</v>
      </c>
    </row>
    <row r="100" spans="1:7" x14ac:dyDescent="0.25">
      <c r="A100" s="145">
        <v>33600000</v>
      </c>
      <c r="B100" s="219" t="s">
        <v>1208</v>
      </c>
      <c r="C100" s="22" t="s">
        <v>14</v>
      </c>
      <c r="D100" s="29" t="s">
        <v>5</v>
      </c>
      <c r="E100" s="175">
        <v>29</v>
      </c>
      <c r="F100" s="176">
        <f t="shared" si="1"/>
        <v>43500</v>
      </c>
      <c r="G100" s="14">
        <v>1500</v>
      </c>
    </row>
    <row r="101" spans="1:7" x14ac:dyDescent="0.25">
      <c r="A101" s="145">
        <v>33600000</v>
      </c>
      <c r="B101" s="219" t="s">
        <v>61</v>
      </c>
      <c r="C101" s="22" t="s">
        <v>1133</v>
      </c>
      <c r="D101" s="29" t="s">
        <v>5</v>
      </c>
      <c r="E101" s="175">
        <v>166</v>
      </c>
      <c r="F101" s="176">
        <f t="shared" si="1"/>
        <v>498000</v>
      </c>
      <c r="G101" s="14">
        <v>3000</v>
      </c>
    </row>
    <row r="102" spans="1:7" x14ac:dyDescent="0.25">
      <c r="A102" s="145">
        <v>33600000</v>
      </c>
      <c r="B102" s="219" t="s">
        <v>62</v>
      </c>
      <c r="C102" s="22" t="s">
        <v>1133</v>
      </c>
      <c r="D102" s="29" t="s">
        <v>5</v>
      </c>
      <c r="E102" s="175">
        <v>162</v>
      </c>
      <c r="F102" s="176">
        <f t="shared" si="1"/>
        <v>1944000</v>
      </c>
      <c r="G102" s="14">
        <v>12000</v>
      </c>
    </row>
    <row r="103" spans="1:7" x14ac:dyDescent="0.25">
      <c r="A103" s="145">
        <v>33600000</v>
      </c>
      <c r="B103" s="219" t="s">
        <v>569</v>
      </c>
      <c r="C103" s="22" t="s">
        <v>1133</v>
      </c>
      <c r="D103" s="29" t="s">
        <v>5</v>
      </c>
      <c r="E103" s="175">
        <v>208</v>
      </c>
      <c r="F103" s="176">
        <f t="shared" si="1"/>
        <v>124800</v>
      </c>
      <c r="G103" s="14">
        <v>600</v>
      </c>
    </row>
    <row r="104" spans="1:7" x14ac:dyDescent="0.25">
      <c r="A104" s="145">
        <v>33600000</v>
      </c>
      <c r="B104" s="219" t="s">
        <v>785</v>
      </c>
      <c r="C104" s="22" t="s">
        <v>12</v>
      </c>
      <c r="D104" s="29" t="s">
        <v>5</v>
      </c>
      <c r="E104" s="175">
        <v>490</v>
      </c>
      <c r="F104" s="176">
        <f t="shared" si="1"/>
        <v>73500</v>
      </c>
      <c r="G104" s="14">
        <v>150</v>
      </c>
    </row>
    <row r="105" spans="1:7" x14ac:dyDescent="0.25">
      <c r="A105" s="145">
        <v>33600000</v>
      </c>
      <c r="B105" s="234" t="s">
        <v>599</v>
      </c>
      <c r="C105" s="22" t="s">
        <v>14</v>
      </c>
      <c r="D105" s="29" t="s">
        <v>5</v>
      </c>
      <c r="E105" s="175">
        <v>1382</v>
      </c>
      <c r="F105" s="176">
        <f t="shared" si="1"/>
        <v>345500</v>
      </c>
      <c r="G105" s="14">
        <v>250</v>
      </c>
    </row>
    <row r="106" spans="1:7" ht="27" x14ac:dyDescent="0.25">
      <c r="A106" s="145">
        <v>33600000</v>
      </c>
      <c r="B106" s="221" t="s">
        <v>63</v>
      </c>
      <c r="C106" s="22" t="s">
        <v>1133</v>
      </c>
      <c r="D106" s="29" t="s">
        <v>5</v>
      </c>
      <c r="E106" s="175">
        <v>171</v>
      </c>
      <c r="F106" s="176">
        <f t="shared" si="1"/>
        <v>171000</v>
      </c>
      <c r="G106" s="14">
        <v>1000</v>
      </c>
    </row>
    <row r="107" spans="1:7" ht="27" x14ac:dyDescent="0.25">
      <c r="A107" s="145">
        <v>33600000</v>
      </c>
      <c r="B107" s="221" t="s">
        <v>64</v>
      </c>
      <c r="C107" s="22" t="s">
        <v>1133</v>
      </c>
      <c r="D107" s="29" t="s">
        <v>5</v>
      </c>
      <c r="E107" s="175">
        <v>174</v>
      </c>
      <c r="F107" s="176">
        <f t="shared" si="1"/>
        <v>73080</v>
      </c>
      <c r="G107" s="14">
        <v>420</v>
      </c>
    </row>
    <row r="108" spans="1:7" ht="27" x14ac:dyDescent="0.25">
      <c r="A108" s="145">
        <v>33600000</v>
      </c>
      <c r="B108" s="221" t="s">
        <v>65</v>
      </c>
      <c r="C108" s="22" t="s">
        <v>1133</v>
      </c>
      <c r="D108" s="29" t="s">
        <v>5</v>
      </c>
      <c r="E108" s="175">
        <v>480</v>
      </c>
      <c r="F108" s="176">
        <f t="shared" si="1"/>
        <v>72000</v>
      </c>
      <c r="G108" s="14">
        <v>150</v>
      </c>
    </row>
    <row r="109" spans="1:7" ht="27" x14ac:dyDescent="0.25">
      <c r="A109" s="145">
        <v>33600000</v>
      </c>
      <c r="B109" s="221" t="s">
        <v>1209</v>
      </c>
      <c r="C109" s="22" t="s">
        <v>14</v>
      </c>
      <c r="D109" s="29" t="s">
        <v>5</v>
      </c>
      <c r="E109" s="175">
        <v>42</v>
      </c>
      <c r="F109" s="176">
        <f t="shared" si="1"/>
        <v>4200</v>
      </c>
      <c r="G109" s="14">
        <v>100</v>
      </c>
    </row>
    <row r="110" spans="1:7" ht="27" x14ac:dyDescent="0.25">
      <c r="A110" s="145">
        <v>33600000</v>
      </c>
      <c r="B110" s="221" t="s">
        <v>1210</v>
      </c>
      <c r="C110" s="22" t="s">
        <v>1133</v>
      </c>
      <c r="D110" s="29" t="s">
        <v>5</v>
      </c>
      <c r="E110" s="175">
        <v>480</v>
      </c>
      <c r="F110" s="176">
        <f t="shared" si="1"/>
        <v>4800</v>
      </c>
      <c r="G110" s="14">
        <v>10</v>
      </c>
    </row>
    <row r="111" spans="1:7" x14ac:dyDescent="0.25">
      <c r="A111" s="145">
        <v>33600000</v>
      </c>
      <c r="B111" s="219" t="s">
        <v>66</v>
      </c>
      <c r="C111" s="22" t="s">
        <v>23</v>
      </c>
      <c r="D111" s="29" t="s">
        <v>5</v>
      </c>
      <c r="E111" s="175">
        <v>180</v>
      </c>
      <c r="F111" s="176">
        <f t="shared" si="1"/>
        <v>21600</v>
      </c>
      <c r="G111" s="14">
        <v>120</v>
      </c>
    </row>
    <row r="112" spans="1:7" x14ac:dyDescent="0.25">
      <c r="A112" s="145">
        <v>33600000</v>
      </c>
      <c r="B112" s="219" t="s">
        <v>67</v>
      </c>
      <c r="C112" s="22" t="s">
        <v>23</v>
      </c>
      <c r="D112" s="29" t="s">
        <v>5</v>
      </c>
      <c r="E112" s="175">
        <v>100</v>
      </c>
      <c r="F112" s="176">
        <f t="shared" ref="F112:F171" si="2">E112*G112</f>
        <v>3000</v>
      </c>
      <c r="G112" s="14">
        <v>30</v>
      </c>
    </row>
    <row r="113" spans="1:7" x14ac:dyDescent="0.25">
      <c r="A113" s="145">
        <v>33600000</v>
      </c>
      <c r="B113" s="219" t="s">
        <v>68</v>
      </c>
      <c r="C113" s="22" t="s">
        <v>14</v>
      </c>
      <c r="D113" s="29" t="s">
        <v>5</v>
      </c>
      <c r="E113" s="175">
        <v>92</v>
      </c>
      <c r="F113" s="176">
        <f t="shared" si="2"/>
        <v>920</v>
      </c>
      <c r="G113" s="14">
        <v>10</v>
      </c>
    </row>
    <row r="114" spans="1:7" x14ac:dyDescent="0.25">
      <c r="A114" s="145">
        <v>33600000</v>
      </c>
      <c r="B114" s="219" t="s">
        <v>1140</v>
      </c>
      <c r="C114" s="22" t="s">
        <v>14</v>
      </c>
      <c r="D114" s="29" t="s">
        <v>5</v>
      </c>
      <c r="E114" s="175">
        <v>63</v>
      </c>
      <c r="F114" s="176">
        <f t="shared" si="2"/>
        <v>25200</v>
      </c>
      <c r="G114" s="14">
        <v>400</v>
      </c>
    </row>
    <row r="115" spans="1:7" x14ac:dyDescent="0.25">
      <c r="A115" s="145">
        <v>33600000</v>
      </c>
      <c r="B115" s="235" t="s">
        <v>1211</v>
      </c>
      <c r="C115" s="195" t="s">
        <v>7</v>
      </c>
      <c r="D115" s="29" t="s">
        <v>5</v>
      </c>
      <c r="E115" s="175">
        <v>5</v>
      </c>
      <c r="F115" s="176">
        <f t="shared" si="2"/>
        <v>750</v>
      </c>
      <c r="G115" s="278">
        <v>150</v>
      </c>
    </row>
    <row r="116" spans="1:7" x14ac:dyDescent="0.25">
      <c r="A116" s="145">
        <v>33600000</v>
      </c>
      <c r="B116" s="219" t="s">
        <v>343</v>
      </c>
      <c r="C116" s="22" t="s">
        <v>12</v>
      </c>
      <c r="D116" s="29" t="s">
        <v>5</v>
      </c>
      <c r="E116" s="175">
        <v>65</v>
      </c>
      <c r="F116" s="176">
        <f t="shared" si="2"/>
        <v>13000</v>
      </c>
      <c r="G116" s="14">
        <v>200</v>
      </c>
    </row>
    <row r="117" spans="1:7" x14ac:dyDescent="0.25">
      <c r="A117" s="145">
        <v>33600000</v>
      </c>
      <c r="B117" s="219" t="s">
        <v>1212</v>
      </c>
      <c r="C117" s="22" t="s">
        <v>14</v>
      </c>
      <c r="D117" s="29" t="s">
        <v>5</v>
      </c>
      <c r="E117" s="175">
        <v>29</v>
      </c>
      <c r="F117" s="176">
        <f t="shared" si="2"/>
        <v>101500</v>
      </c>
      <c r="G117" s="14">
        <v>3500</v>
      </c>
    </row>
    <row r="118" spans="1:7" ht="38.25" x14ac:dyDescent="0.25">
      <c r="A118" s="145">
        <v>33600000</v>
      </c>
      <c r="B118" s="236" t="s">
        <v>1213</v>
      </c>
      <c r="C118" s="22" t="s">
        <v>7</v>
      </c>
      <c r="D118" s="29" t="s">
        <v>5</v>
      </c>
      <c r="E118" s="175">
        <v>48</v>
      </c>
      <c r="F118" s="176">
        <f t="shared" si="2"/>
        <v>480000</v>
      </c>
      <c r="G118" s="14">
        <v>10000</v>
      </c>
    </row>
    <row r="119" spans="1:7" ht="27" x14ac:dyDescent="0.25">
      <c r="A119" s="145">
        <v>33600000</v>
      </c>
      <c r="B119" s="221" t="s">
        <v>70</v>
      </c>
      <c r="C119" s="22" t="s">
        <v>7</v>
      </c>
      <c r="D119" s="29" t="s">
        <v>5</v>
      </c>
      <c r="E119" s="175">
        <v>103</v>
      </c>
      <c r="F119" s="176">
        <f t="shared" si="2"/>
        <v>154500</v>
      </c>
      <c r="G119" s="14">
        <v>1500</v>
      </c>
    </row>
    <row r="120" spans="1:7" x14ac:dyDescent="0.25">
      <c r="A120" s="145">
        <v>33600000</v>
      </c>
      <c r="B120" s="237" t="s">
        <v>291</v>
      </c>
      <c r="C120" s="27" t="s">
        <v>44</v>
      </c>
      <c r="D120" s="29" t="s">
        <v>5</v>
      </c>
      <c r="E120" s="175">
        <v>14</v>
      </c>
      <c r="F120" s="176">
        <f t="shared" si="2"/>
        <v>3500</v>
      </c>
      <c r="G120" s="277">
        <v>250</v>
      </c>
    </row>
    <row r="121" spans="1:7" x14ac:dyDescent="0.25">
      <c r="A121" s="145">
        <v>33600000</v>
      </c>
      <c r="B121" s="237" t="s">
        <v>787</v>
      </c>
      <c r="C121" s="27" t="s">
        <v>1179</v>
      </c>
      <c r="D121" s="29" t="s">
        <v>5</v>
      </c>
      <c r="E121" s="175">
        <v>864</v>
      </c>
      <c r="F121" s="176">
        <f t="shared" si="2"/>
        <v>8640</v>
      </c>
      <c r="G121" s="277">
        <v>10</v>
      </c>
    </row>
    <row r="122" spans="1:7" ht="27" x14ac:dyDescent="0.25">
      <c r="A122" s="145">
        <v>33600000</v>
      </c>
      <c r="B122" s="160" t="s">
        <v>1214</v>
      </c>
      <c r="C122" s="231" t="s">
        <v>12</v>
      </c>
      <c r="D122" s="29" t="s">
        <v>5</v>
      </c>
      <c r="E122" s="175">
        <v>864</v>
      </c>
      <c r="F122" s="176">
        <f t="shared" si="2"/>
        <v>4320</v>
      </c>
      <c r="G122" s="14">
        <v>5</v>
      </c>
    </row>
    <row r="123" spans="1:7" x14ac:dyDescent="0.25">
      <c r="A123" s="145">
        <v>33600000</v>
      </c>
      <c r="B123" s="237" t="s">
        <v>295</v>
      </c>
      <c r="C123" s="27" t="s">
        <v>44</v>
      </c>
      <c r="D123" s="29" t="s">
        <v>5</v>
      </c>
      <c r="E123" s="175">
        <v>6</v>
      </c>
      <c r="F123" s="176">
        <f t="shared" si="2"/>
        <v>600</v>
      </c>
      <c r="G123" s="277">
        <v>100</v>
      </c>
    </row>
    <row r="124" spans="1:7" x14ac:dyDescent="0.25">
      <c r="A124" s="145">
        <v>33600000</v>
      </c>
      <c r="B124" s="237" t="s">
        <v>296</v>
      </c>
      <c r="C124" s="27" t="s">
        <v>44</v>
      </c>
      <c r="D124" s="29" t="s">
        <v>5</v>
      </c>
      <c r="E124" s="175">
        <v>43</v>
      </c>
      <c r="F124" s="176">
        <f t="shared" si="2"/>
        <v>1720</v>
      </c>
      <c r="G124" s="277">
        <v>40</v>
      </c>
    </row>
    <row r="125" spans="1:7" x14ac:dyDescent="0.25">
      <c r="A125" s="145">
        <v>33600000</v>
      </c>
      <c r="B125" s="223" t="s">
        <v>332</v>
      </c>
      <c r="C125" s="27" t="s">
        <v>14</v>
      </c>
      <c r="D125" s="29" t="s">
        <v>5</v>
      </c>
      <c r="E125" s="175">
        <v>75</v>
      </c>
      <c r="F125" s="176">
        <f t="shared" si="2"/>
        <v>3750</v>
      </c>
      <c r="G125" s="277">
        <v>50</v>
      </c>
    </row>
    <row r="126" spans="1:7" x14ac:dyDescent="0.25">
      <c r="A126" s="145">
        <v>33600000</v>
      </c>
      <c r="B126" s="237" t="s">
        <v>333</v>
      </c>
      <c r="C126" s="27" t="s">
        <v>35</v>
      </c>
      <c r="D126" s="29" t="s">
        <v>5</v>
      </c>
      <c r="E126" s="175">
        <v>1445</v>
      </c>
      <c r="F126" s="176">
        <f t="shared" si="2"/>
        <v>722500</v>
      </c>
      <c r="G126" s="277">
        <v>500</v>
      </c>
    </row>
    <row r="127" spans="1:7" x14ac:dyDescent="0.25">
      <c r="A127" s="145">
        <v>33600000</v>
      </c>
      <c r="B127" s="237" t="s">
        <v>335</v>
      </c>
      <c r="C127" s="27" t="s">
        <v>23</v>
      </c>
      <c r="D127" s="29" t="s">
        <v>5</v>
      </c>
      <c r="E127" s="175">
        <v>410</v>
      </c>
      <c r="F127" s="176">
        <f t="shared" si="2"/>
        <v>82000</v>
      </c>
      <c r="G127" s="277">
        <v>200</v>
      </c>
    </row>
    <row r="128" spans="1:7" x14ac:dyDescent="0.25">
      <c r="A128" s="145">
        <v>33600000</v>
      </c>
      <c r="B128" s="237" t="s">
        <v>342</v>
      </c>
      <c r="C128" s="27" t="s">
        <v>14</v>
      </c>
      <c r="D128" s="29" t="s">
        <v>5</v>
      </c>
      <c r="E128" s="175">
        <v>120</v>
      </c>
      <c r="F128" s="176">
        <f t="shared" si="2"/>
        <v>12000</v>
      </c>
      <c r="G128" s="277">
        <v>100</v>
      </c>
    </row>
    <row r="129" spans="1:7" x14ac:dyDescent="0.25">
      <c r="A129" s="145">
        <v>33600000</v>
      </c>
      <c r="B129" s="237" t="s">
        <v>842</v>
      </c>
      <c r="C129" s="27" t="s">
        <v>44</v>
      </c>
      <c r="D129" s="29" t="s">
        <v>5</v>
      </c>
      <c r="E129" s="175">
        <v>111</v>
      </c>
      <c r="F129" s="176">
        <f t="shared" si="2"/>
        <v>222000</v>
      </c>
      <c r="G129" s="277">
        <v>2000</v>
      </c>
    </row>
    <row r="130" spans="1:7" x14ac:dyDescent="0.25">
      <c r="A130" s="145">
        <v>33600000</v>
      </c>
      <c r="B130" s="237" t="s">
        <v>202</v>
      </c>
      <c r="C130" s="27" t="s">
        <v>44</v>
      </c>
      <c r="D130" s="29" t="s">
        <v>5</v>
      </c>
      <c r="E130" s="175">
        <v>13</v>
      </c>
      <c r="F130" s="176">
        <f t="shared" si="2"/>
        <v>260000</v>
      </c>
      <c r="G130" s="277">
        <v>20000</v>
      </c>
    </row>
    <row r="131" spans="1:7" x14ac:dyDescent="0.25">
      <c r="A131" s="145">
        <v>33600000</v>
      </c>
      <c r="B131" s="62" t="s">
        <v>402</v>
      </c>
      <c r="C131" s="5" t="s">
        <v>7</v>
      </c>
      <c r="D131" s="29" t="s">
        <v>5</v>
      </c>
      <c r="E131" s="175">
        <v>120</v>
      </c>
      <c r="F131" s="176">
        <f t="shared" si="2"/>
        <v>24000</v>
      </c>
      <c r="G131" s="14">
        <v>200</v>
      </c>
    </row>
    <row r="132" spans="1:7" x14ac:dyDescent="0.25">
      <c r="A132" s="145">
        <v>33600000</v>
      </c>
      <c r="B132" s="62" t="s">
        <v>403</v>
      </c>
      <c r="C132" s="5" t="s">
        <v>23</v>
      </c>
      <c r="D132" s="29" t="s">
        <v>5</v>
      </c>
      <c r="E132" s="175">
        <v>4380</v>
      </c>
      <c r="F132" s="176">
        <f t="shared" si="2"/>
        <v>43800</v>
      </c>
      <c r="G132" s="14">
        <v>10</v>
      </c>
    </row>
    <row r="133" spans="1:7" x14ac:dyDescent="0.25">
      <c r="A133" s="145">
        <v>33600000</v>
      </c>
      <c r="B133" s="62" t="s">
        <v>404</v>
      </c>
      <c r="C133" s="5" t="s">
        <v>23</v>
      </c>
      <c r="D133" s="29" t="s">
        <v>5</v>
      </c>
      <c r="E133" s="175">
        <v>1941</v>
      </c>
      <c r="F133" s="176">
        <f t="shared" si="2"/>
        <v>29115</v>
      </c>
      <c r="G133" s="14">
        <v>15</v>
      </c>
    </row>
    <row r="134" spans="1:7" x14ac:dyDescent="0.25">
      <c r="A134" s="145">
        <v>33600000</v>
      </c>
      <c r="B134" s="234" t="s">
        <v>405</v>
      </c>
      <c r="C134" s="5" t="s">
        <v>23</v>
      </c>
      <c r="D134" s="29" t="s">
        <v>5</v>
      </c>
      <c r="E134" s="195">
        <v>1252</v>
      </c>
      <c r="F134" s="176">
        <f t="shared" si="2"/>
        <v>75120</v>
      </c>
      <c r="G134" s="14">
        <v>60</v>
      </c>
    </row>
    <row r="135" spans="1:7" x14ac:dyDescent="0.25">
      <c r="A135" s="145">
        <v>33600000</v>
      </c>
      <c r="B135" s="234" t="s">
        <v>789</v>
      </c>
      <c r="C135" s="5" t="s">
        <v>23</v>
      </c>
      <c r="D135" s="29" t="s">
        <v>5</v>
      </c>
      <c r="E135" s="175">
        <v>1728</v>
      </c>
      <c r="F135" s="176">
        <f t="shared" si="2"/>
        <v>51840</v>
      </c>
      <c r="G135" s="14">
        <v>30</v>
      </c>
    </row>
    <row r="136" spans="1:7" x14ac:dyDescent="0.25">
      <c r="A136" s="145">
        <v>33600000</v>
      </c>
      <c r="B136" s="62" t="s">
        <v>400</v>
      </c>
      <c r="C136" s="5" t="s">
        <v>9</v>
      </c>
      <c r="D136" s="29" t="s">
        <v>5</v>
      </c>
      <c r="E136" s="195">
        <v>2200</v>
      </c>
      <c r="F136" s="176">
        <f t="shared" si="2"/>
        <v>220000</v>
      </c>
      <c r="G136" s="14">
        <v>100</v>
      </c>
    </row>
    <row r="137" spans="1:7" x14ac:dyDescent="0.25">
      <c r="A137" s="145">
        <v>33600000</v>
      </c>
      <c r="B137" s="62" t="s">
        <v>665</v>
      </c>
      <c r="C137" s="5" t="s">
        <v>9</v>
      </c>
      <c r="D137" s="29" t="s">
        <v>5</v>
      </c>
      <c r="E137" s="195">
        <v>1350</v>
      </c>
      <c r="F137" s="176">
        <f t="shared" si="2"/>
        <v>67500</v>
      </c>
      <c r="G137" s="14">
        <v>50</v>
      </c>
    </row>
    <row r="138" spans="1:7" x14ac:dyDescent="0.25">
      <c r="A138" s="145">
        <v>33600000</v>
      </c>
      <c r="B138" s="62" t="s">
        <v>387</v>
      </c>
      <c r="C138" s="5" t="s">
        <v>9</v>
      </c>
      <c r="D138" s="29" t="s">
        <v>5</v>
      </c>
      <c r="E138" s="175">
        <v>73</v>
      </c>
      <c r="F138" s="176">
        <f t="shared" si="2"/>
        <v>14600</v>
      </c>
      <c r="G138" s="14">
        <v>200</v>
      </c>
    </row>
    <row r="139" spans="1:7" x14ac:dyDescent="0.25">
      <c r="A139" s="145">
        <v>33600000</v>
      </c>
      <c r="B139" s="143" t="s">
        <v>1215</v>
      </c>
      <c r="C139" s="22" t="s">
        <v>27</v>
      </c>
      <c r="D139" s="29" t="s">
        <v>5</v>
      </c>
      <c r="E139" s="175">
        <v>29</v>
      </c>
      <c r="F139" s="176">
        <f t="shared" si="2"/>
        <v>2900</v>
      </c>
      <c r="G139" s="14">
        <v>100</v>
      </c>
    </row>
    <row r="140" spans="1:7" x14ac:dyDescent="0.25">
      <c r="A140" s="145">
        <v>33600000</v>
      </c>
      <c r="B140" s="143" t="s">
        <v>362</v>
      </c>
      <c r="C140" s="29" t="s">
        <v>14</v>
      </c>
      <c r="D140" s="29" t="s">
        <v>5</v>
      </c>
      <c r="E140" s="175">
        <v>19</v>
      </c>
      <c r="F140" s="176">
        <f t="shared" si="2"/>
        <v>3800</v>
      </c>
      <c r="G140" s="154">
        <v>200</v>
      </c>
    </row>
    <row r="141" spans="1:7" x14ac:dyDescent="0.25">
      <c r="A141" s="145">
        <v>33600000</v>
      </c>
      <c r="B141" s="143" t="s">
        <v>1216</v>
      </c>
      <c r="C141" s="29" t="s">
        <v>7</v>
      </c>
      <c r="D141" s="29" t="s">
        <v>5</v>
      </c>
      <c r="E141" s="175">
        <v>6</v>
      </c>
      <c r="F141" s="176">
        <f t="shared" si="2"/>
        <v>12000</v>
      </c>
      <c r="G141" s="154">
        <v>2000</v>
      </c>
    </row>
    <row r="142" spans="1:7" x14ac:dyDescent="0.25">
      <c r="A142" s="145">
        <v>33600000</v>
      </c>
      <c r="B142" s="143" t="s">
        <v>618</v>
      </c>
      <c r="C142" s="29" t="s">
        <v>14</v>
      </c>
      <c r="D142" s="29" t="s">
        <v>5</v>
      </c>
      <c r="E142" s="195">
        <v>26</v>
      </c>
      <c r="F142" s="176">
        <f t="shared" si="2"/>
        <v>39000</v>
      </c>
      <c r="G142" s="154">
        <v>1500</v>
      </c>
    </row>
    <row r="143" spans="1:7" x14ac:dyDescent="0.25">
      <c r="A143" s="145">
        <v>33600000</v>
      </c>
      <c r="B143" s="143" t="s">
        <v>619</v>
      </c>
      <c r="C143" s="29" t="s">
        <v>14</v>
      </c>
      <c r="D143" s="29" t="s">
        <v>5</v>
      </c>
      <c r="E143" s="195">
        <v>51</v>
      </c>
      <c r="F143" s="176">
        <f t="shared" si="2"/>
        <v>102000</v>
      </c>
      <c r="G143" s="154">
        <v>2000</v>
      </c>
    </row>
    <row r="144" spans="1:7" x14ac:dyDescent="0.25">
      <c r="A144" s="145">
        <v>33600000</v>
      </c>
      <c r="B144" s="143" t="s">
        <v>18</v>
      </c>
      <c r="C144" s="29" t="s">
        <v>14</v>
      </c>
      <c r="D144" s="29" t="s">
        <v>5</v>
      </c>
      <c r="E144" s="195">
        <v>130</v>
      </c>
      <c r="F144" s="176">
        <f t="shared" si="2"/>
        <v>104000</v>
      </c>
      <c r="G144" s="154">
        <v>800</v>
      </c>
    </row>
    <row r="145" spans="1:7" x14ac:dyDescent="0.25">
      <c r="A145" s="145">
        <v>33600000</v>
      </c>
      <c r="B145" s="143" t="s">
        <v>731</v>
      </c>
      <c r="C145" s="29" t="s">
        <v>14</v>
      </c>
      <c r="D145" s="29" t="s">
        <v>5</v>
      </c>
      <c r="E145" s="195">
        <v>17</v>
      </c>
      <c r="F145" s="176">
        <f t="shared" si="2"/>
        <v>5100</v>
      </c>
      <c r="G145" s="154">
        <v>300</v>
      </c>
    </row>
    <row r="146" spans="1:7" x14ac:dyDescent="0.25">
      <c r="A146" s="145">
        <v>33600000</v>
      </c>
      <c r="B146" s="143" t="s">
        <v>1217</v>
      </c>
      <c r="C146" s="29" t="s">
        <v>14</v>
      </c>
      <c r="D146" s="29" t="s">
        <v>5</v>
      </c>
      <c r="E146" s="195">
        <v>19</v>
      </c>
      <c r="F146" s="176">
        <f t="shared" si="2"/>
        <v>3800</v>
      </c>
      <c r="G146" s="154">
        <v>200</v>
      </c>
    </row>
    <row r="147" spans="1:7" x14ac:dyDescent="0.25">
      <c r="A147" s="145">
        <v>33600000</v>
      </c>
      <c r="B147" s="143" t="s">
        <v>1218</v>
      </c>
      <c r="C147" s="29" t="s">
        <v>14</v>
      </c>
      <c r="D147" s="29" t="s">
        <v>5</v>
      </c>
      <c r="E147" s="175">
        <v>76</v>
      </c>
      <c r="F147" s="176">
        <f t="shared" si="2"/>
        <v>19000</v>
      </c>
      <c r="G147" s="154">
        <v>250</v>
      </c>
    </row>
    <row r="148" spans="1:7" x14ac:dyDescent="0.25">
      <c r="A148" s="145">
        <v>33600000</v>
      </c>
      <c r="B148" s="67" t="s">
        <v>620</v>
      </c>
      <c r="C148" s="239" t="s">
        <v>9</v>
      </c>
      <c r="D148" s="29" t="s">
        <v>5</v>
      </c>
      <c r="E148" s="175">
        <v>278</v>
      </c>
      <c r="F148" s="176">
        <f t="shared" si="2"/>
        <v>111200</v>
      </c>
      <c r="G148" s="78">
        <v>400</v>
      </c>
    </row>
    <row r="149" spans="1:7" x14ac:dyDescent="0.25">
      <c r="A149" s="145">
        <v>33600000</v>
      </c>
      <c r="B149" s="67" t="s">
        <v>1219</v>
      </c>
      <c r="C149" s="29" t="s">
        <v>7</v>
      </c>
      <c r="D149" s="29" t="s">
        <v>5</v>
      </c>
      <c r="E149" s="175">
        <v>87</v>
      </c>
      <c r="F149" s="176">
        <f t="shared" si="2"/>
        <v>8700</v>
      </c>
      <c r="G149" s="154">
        <v>100</v>
      </c>
    </row>
    <row r="150" spans="1:7" x14ac:dyDescent="0.25">
      <c r="A150" s="145">
        <v>33600000</v>
      </c>
      <c r="B150" s="62" t="s">
        <v>1220</v>
      </c>
      <c r="C150" s="29" t="s">
        <v>9</v>
      </c>
      <c r="D150" s="29" t="s">
        <v>5</v>
      </c>
      <c r="E150" s="175">
        <v>4790</v>
      </c>
      <c r="F150" s="176">
        <f t="shared" si="2"/>
        <v>143700</v>
      </c>
      <c r="G150" s="154">
        <v>30</v>
      </c>
    </row>
    <row r="151" spans="1:7" x14ac:dyDescent="0.25">
      <c r="A151" s="145">
        <v>33600000</v>
      </c>
      <c r="B151" s="240" t="s">
        <v>1221</v>
      </c>
      <c r="C151" s="29" t="s">
        <v>7</v>
      </c>
      <c r="D151" s="29" t="s">
        <v>5</v>
      </c>
      <c r="E151" s="175">
        <v>34</v>
      </c>
      <c r="F151" s="176">
        <f t="shared" si="2"/>
        <v>34000</v>
      </c>
      <c r="G151" s="154">
        <v>1000</v>
      </c>
    </row>
    <row r="152" spans="1:7" x14ac:dyDescent="0.25">
      <c r="A152" s="145">
        <v>33600000</v>
      </c>
      <c r="B152" s="240" t="s">
        <v>1222</v>
      </c>
      <c r="C152" s="29" t="s">
        <v>7</v>
      </c>
      <c r="D152" s="29" t="s">
        <v>5</v>
      </c>
      <c r="E152" s="175">
        <v>25</v>
      </c>
      <c r="F152" s="176">
        <f t="shared" si="2"/>
        <v>100000</v>
      </c>
      <c r="G152" s="154">
        <v>4000</v>
      </c>
    </row>
    <row r="153" spans="1:7" x14ac:dyDescent="0.25">
      <c r="A153" s="145">
        <v>33600000</v>
      </c>
      <c r="B153" s="238" t="s">
        <v>1223</v>
      </c>
      <c r="C153" s="231" t="s">
        <v>7</v>
      </c>
      <c r="D153" s="29" t="s">
        <v>5</v>
      </c>
      <c r="E153" s="175">
        <v>196</v>
      </c>
      <c r="F153" s="176">
        <f t="shared" si="2"/>
        <v>98000</v>
      </c>
      <c r="G153" s="276">
        <v>500</v>
      </c>
    </row>
    <row r="154" spans="1:7" x14ac:dyDescent="0.25">
      <c r="A154" s="145">
        <v>33600000</v>
      </c>
      <c r="B154" s="233" t="s">
        <v>719</v>
      </c>
      <c r="C154" s="233" t="s">
        <v>7</v>
      </c>
      <c r="D154" s="29" t="s">
        <v>5</v>
      </c>
      <c r="E154" s="175">
        <v>7</v>
      </c>
      <c r="F154" s="176">
        <f t="shared" si="2"/>
        <v>5600</v>
      </c>
      <c r="G154" s="272">
        <v>800</v>
      </c>
    </row>
    <row r="155" spans="1:7" x14ac:dyDescent="0.25">
      <c r="A155" s="145">
        <v>33600000</v>
      </c>
      <c r="B155" s="62" t="s">
        <v>617</v>
      </c>
      <c r="C155" s="29" t="s">
        <v>9</v>
      </c>
      <c r="D155" s="29" t="s">
        <v>5</v>
      </c>
      <c r="E155" s="175">
        <v>138</v>
      </c>
      <c r="F155" s="176">
        <f t="shared" si="2"/>
        <v>179400</v>
      </c>
      <c r="G155" s="154">
        <v>1300</v>
      </c>
    </row>
    <row r="156" spans="1:7" x14ac:dyDescent="0.25">
      <c r="A156" s="145">
        <v>33600000</v>
      </c>
      <c r="B156" s="62" t="s">
        <v>366</v>
      </c>
      <c r="C156" s="29" t="s">
        <v>7</v>
      </c>
      <c r="D156" s="29" t="s">
        <v>5</v>
      </c>
      <c r="E156" s="175">
        <v>9</v>
      </c>
      <c r="F156" s="176">
        <f t="shared" si="2"/>
        <v>1800</v>
      </c>
      <c r="G156" s="154">
        <v>200</v>
      </c>
    </row>
    <row r="157" spans="1:7" x14ac:dyDescent="0.25">
      <c r="A157" s="145">
        <v>33600000</v>
      </c>
      <c r="B157" s="143" t="s">
        <v>1224</v>
      </c>
      <c r="C157" s="29" t="s">
        <v>1225</v>
      </c>
      <c r="D157" s="29" t="s">
        <v>5</v>
      </c>
      <c r="E157" s="175">
        <v>114</v>
      </c>
      <c r="F157" s="176">
        <f t="shared" si="2"/>
        <v>17100</v>
      </c>
      <c r="G157" s="154">
        <v>150</v>
      </c>
    </row>
    <row r="158" spans="1:7" x14ac:dyDescent="0.25">
      <c r="A158" s="145">
        <v>33600000</v>
      </c>
      <c r="B158" s="143" t="s">
        <v>1226</v>
      </c>
      <c r="C158" s="29" t="s">
        <v>1225</v>
      </c>
      <c r="D158" s="29" t="s">
        <v>5</v>
      </c>
      <c r="E158" s="175">
        <v>60</v>
      </c>
      <c r="F158" s="176">
        <f t="shared" si="2"/>
        <v>6000</v>
      </c>
      <c r="G158" s="154">
        <v>100</v>
      </c>
    </row>
    <row r="159" spans="1:7" x14ac:dyDescent="0.25">
      <c r="A159" s="145">
        <v>33600000</v>
      </c>
      <c r="B159" s="238" t="s">
        <v>1227</v>
      </c>
      <c r="C159" s="231"/>
      <c r="D159" s="29" t="s">
        <v>5</v>
      </c>
      <c r="E159" s="175">
        <v>250</v>
      </c>
      <c r="F159" s="176">
        <f t="shared" si="2"/>
        <v>12500</v>
      </c>
      <c r="G159" s="276">
        <v>50</v>
      </c>
    </row>
    <row r="160" spans="1:7" x14ac:dyDescent="0.25">
      <c r="A160" s="145">
        <v>33600000</v>
      </c>
      <c r="B160" s="62" t="s">
        <v>758</v>
      </c>
      <c r="C160" s="29" t="s">
        <v>9</v>
      </c>
      <c r="D160" s="29" t="s">
        <v>5</v>
      </c>
      <c r="E160" s="175">
        <v>6450</v>
      </c>
      <c r="F160" s="176">
        <f t="shared" si="2"/>
        <v>967500</v>
      </c>
      <c r="G160" s="154">
        <v>150</v>
      </c>
    </row>
    <row r="161" spans="1:7" x14ac:dyDescent="0.25">
      <c r="A161" s="145">
        <v>33600000</v>
      </c>
      <c r="B161" s="62" t="s">
        <v>760</v>
      </c>
      <c r="C161" s="29" t="s">
        <v>9</v>
      </c>
      <c r="D161" s="29" t="s">
        <v>5</v>
      </c>
      <c r="E161" s="175">
        <v>200</v>
      </c>
      <c r="F161" s="176">
        <f t="shared" si="2"/>
        <v>40000</v>
      </c>
      <c r="G161" s="154">
        <v>200</v>
      </c>
    </row>
    <row r="162" spans="1:7" x14ac:dyDescent="0.25">
      <c r="A162" s="145">
        <v>33600000</v>
      </c>
      <c r="B162" s="233" t="s">
        <v>757</v>
      </c>
      <c r="C162" s="233" t="s">
        <v>23</v>
      </c>
      <c r="D162" s="29" t="s">
        <v>5</v>
      </c>
      <c r="E162" s="175">
        <v>155</v>
      </c>
      <c r="F162" s="176">
        <f t="shared" si="2"/>
        <v>15500</v>
      </c>
      <c r="G162" s="272">
        <v>100</v>
      </c>
    </row>
    <row r="163" spans="1:7" x14ac:dyDescent="0.25">
      <c r="A163" s="145">
        <v>33600000</v>
      </c>
      <c r="B163" s="233" t="s">
        <v>629</v>
      </c>
      <c r="C163" s="233" t="s">
        <v>23</v>
      </c>
      <c r="D163" s="29" t="s">
        <v>5</v>
      </c>
      <c r="E163" s="175">
        <v>10800</v>
      </c>
      <c r="F163" s="176">
        <f t="shared" si="2"/>
        <v>648000</v>
      </c>
      <c r="G163" s="272">
        <v>60</v>
      </c>
    </row>
    <row r="164" spans="1:7" x14ac:dyDescent="0.25">
      <c r="A164" s="145">
        <v>33600000</v>
      </c>
      <c r="B164" s="143" t="s">
        <v>729</v>
      </c>
      <c r="C164" s="22" t="s">
        <v>12</v>
      </c>
      <c r="D164" s="29" t="s">
        <v>5</v>
      </c>
      <c r="E164" s="175">
        <v>3238</v>
      </c>
      <c r="F164" s="176">
        <f t="shared" si="2"/>
        <v>48570</v>
      </c>
      <c r="G164" s="14">
        <v>15</v>
      </c>
    </row>
    <row r="165" spans="1:7" x14ac:dyDescent="0.25">
      <c r="A165" s="145">
        <v>33600000</v>
      </c>
      <c r="B165" s="143" t="s">
        <v>1228</v>
      </c>
      <c r="C165" s="29" t="s">
        <v>9</v>
      </c>
      <c r="D165" s="29" t="s">
        <v>5</v>
      </c>
      <c r="E165" s="175">
        <v>26</v>
      </c>
      <c r="F165" s="176">
        <f t="shared" si="2"/>
        <v>520</v>
      </c>
      <c r="G165" s="154">
        <v>20</v>
      </c>
    </row>
    <row r="166" spans="1:7" x14ac:dyDescent="0.25">
      <c r="A166" s="145">
        <v>33600000</v>
      </c>
      <c r="B166" s="62" t="s">
        <v>1229</v>
      </c>
      <c r="C166" s="29" t="s">
        <v>9</v>
      </c>
      <c r="D166" s="29" t="s">
        <v>5</v>
      </c>
      <c r="E166" s="175">
        <v>30</v>
      </c>
      <c r="F166" s="176">
        <f t="shared" si="2"/>
        <v>21000</v>
      </c>
      <c r="G166" s="154">
        <v>700</v>
      </c>
    </row>
    <row r="167" spans="1:7" x14ac:dyDescent="0.25">
      <c r="A167" s="145">
        <v>33600000</v>
      </c>
      <c r="B167" s="143" t="s">
        <v>383</v>
      </c>
      <c r="C167" s="29" t="s">
        <v>7</v>
      </c>
      <c r="D167" s="29" t="s">
        <v>5</v>
      </c>
      <c r="E167" s="175">
        <v>14</v>
      </c>
      <c r="F167" s="176">
        <f t="shared" si="2"/>
        <v>16800</v>
      </c>
      <c r="G167" s="154">
        <v>1200</v>
      </c>
    </row>
    <row r="168" spans="1:7" x14ac:dyDescent="0.25">
      <c r="A168" s="145">
        <v>33600000</v>
      </c>
      <c r="B168" s="143" t="s">
        <v>1230</v>
      </c>
      <c r="C168" s="29" t="s">
        <v>9</v>
      </c>
      <c r="D168" s="29" t="s">
        <v>5</v>
      </c>
      <c r="E168">
        <v>1117</v>
      </c>
      <c r="F168" s="176">
        <f t="shared" si="2"/>
        <v>27925</v>
      </c>
      <c r="G168" s="154">
        <v>25</v>
      </c>
    </row>
    <row r="169" spans="1:7" x14ac:dyDescent="0.25">
      <c r="A169" s="145">
        <v>33600000</v>
      </c>
      <c r="B169" s="143" t="s">
        <v>755</v>
      </c>
      <c r="C169" s="29" t="s">
        <v>12</v>
      </c>
      <c r="D169" s="29" t="s">
        <v>5</v>
      </c>
      <c r="E169" s="175">
        <v>35</v>
      </c>
      <c r="F169" s="176">
        <f t="shared" si="2"/>
        <v>35000</v>
      </c>
      <c r="G169" s="154">
        <v>1000</v>
      </c>
    </row>
    <row r="170" spans="1:7" ht="40.5" x14ac:dyDescent="0.25">
      <c r="A170" s="145">
        <v>33600000</v>
      </c>
      <c r="B170" s="78" t="s">
        <v>718</v>
      </c>
      <c r="C170" s="29" t="s">
        <v>1133</v>
      </c>
      <c r="D170" s="29" t="s">
        <v>5</v>
      </c>
      <c r="E170" s="175">
        <v>490</v>
      </c>
      <c r="F170" s="176">
        <f t="shared" si="2"/>
        <v>4900</v>
      </c>
      <c r="G170" s="154">
        <v>10</v>
      </c>
    </row>
    <row r="171" spans="1:7" x14ac:dyDescent="0.25">
      <c r="A171" s="145">
        <v>33600000</v>
      </c>
      <c r="B171" s="62" t="s">
        <v>1231</v>
      </c>
      <c r="C171" s="29" t="s">
        <v>1133</v>
      </c>
      <c r="D171" s="29" t="s">
        <v>5</v>
      </c>
      <c r="E171" s="175">
        <v>5141</v>
      </c>
      <c r="F171" s="176">
        <f t="shared" si="2"/>
        <v>51410</v>
      </c>
      <c r="G171" s="154">
        <v>10</v>
      </c>
    </row>
    <row r="172" spans="1:7" x14ac:dyDescent="0.25">
      <c r="A172" s="145">
        <v>33600000</v>
      </c>
      <c r="B172" s="143" t="s">
        <v>730</v>
      </c>
      <c r="C172" s="29" t="s">
        <v>1133</v>
      </c>
      <c r="D172" s="29" t="s">
        <v>5</v>
      </c>
      <c r="E172" s="175">
        <v>154</v>
      </c>
      <c r="F172" s="176">
        <f t="shared" ref="F172:F231" si="3">E172*G172</f>
        <v>184800</v>
      </c>
      <c r="G172" s="154">
        <v>1200</v>
      </c>
    </row>
    <row r="173" spans="1:7" x14ac:dyDescent="0.25">
      <c r="A173" s="145">
        <v>33600000</v>
      </c>
      <c r="B173" s="143" t="s">
        <v>1006</v>
      </c>
      <c r="C173" s="29" t="s">
        <v>7</v>
      </c>
      <c r="D173" s="29" t="s">
        <v>5</v>
      </c>
      <c r="E173" s="175">
        <v>12</v>
      </c>
      <c r="F173" s="176">
        <f t="shared" si="3"/>
        <v>24000</v>
      </c>
      <c r="G173" s="154">
        <v>2000</v>
      </c>
    </row>
    <row r="174" spans="1:7" x14ac:dyDescent="0.25">
      <c r="A174" s="145">
        <v>33600000</v>
      </c>
      <c r="B174" s="143" t="s">
        <v>385</v>
      </c>
      <c r="C174" s="29" t="s">
        <v>7</v>
      </c>
      <c r="D174" s="29" t="s">
        <v>5</v>
      </c>
      <c r="E174" s="175">
        <v>7</v>
      </c>
      <c r="F174" s="176">
        <f t="shared" si="3"/>
        <v>3500</v>
      </c>
      <c r="G174" s="154">
        <v>500</v>
      </c>
    </row>
    <row r="175" spans="1:7" x14ac:dyDescent="0.25">
      <c r="A175" s="145">
        <v>33600000</v>
      </c>
      <c r="B175" s="62" t="s">
        <v>1232</v>
      </c>
      <c r="C175" s="29" t="s">
        <v>9</v>
      </c>
      <c r="D175" s="29" t="s">
        <v>5</v>
      </c>
      <c r="E175" s="175">
        <v>103</v>
      </c>
      <c r="F175" s="176">
        <f t="shared" si="3"/>
        <v>103000</v>
      </c>
      <c r="G175" s="154">
        <v>1000</v>
      </c>
    </row>
    <row r="176" spans="1:7" x14ac:dyDescent="0.25">
      <c r="A176" s="145">
        <v>33600000</v>
      </c>
      <c r="B176" s="143" t="s">
        <v>1233</v>
      </c>
      <c r="C176" s="29" t="s">
        <v>7</v>
      </c>
      <c r="D176" s="29" t="s">
        <v>5</v>
      </c>
      <c r="E176" s="175">
        <v>30</v>
      </c>
      <c r="F176" s="176">
        <f t="shared" si="3"/>
        <v>120000</v>
      </c>
      <c r="G176" s="154">
        <v>4000</v>
      </c>
    </row>
    <row r="177" spans="1:7" x14ac:dyDescent="0.25">
      <c r="A177" s="145">
        <v>33600000</v>
      </c>
      <c r="B177" s="230" t="s">
        <v>1234</v>
      </c>
      <c r="C177" s="231" t="s">
        <v>7</v>
      </c>
      <c r="D177" s="29" t="s">
        <v>5</v>
      </c>
      <c r="E177" s="175">
        <v>190</v>
      </c>
      <c r="F177" s="176">
        <f t="shared" si="3"/>
        <v>285000</v>
      </c>
      <c r="G177" s="276">
        <v>1500</v>
      </c>
    </row>
    <row r="178" spans="1:7" x14ac:dyDescent="0.25">
      <c r="A178" s="145">
        <v>33600000</v>
      </c>
      <c r="B178" s="143" t="s">
        <v>754</v>
      </c>
      <c r="C178" s="29" t="s">
        <v>9</v>
      </c>
      <c r="D178" s="29" t="s">
        <v>5</v>
      </c>
      <c r="E178" s="175">
        <v>441</v>
      </c>
      <c r="F178" s="176">
        <f t="shared" si="3"/>
        <v>661500</v>
      </c>
      <c r="G178" s="154">
        <v>1500</v>
      </c>
    </row>
    <row r="179" spans="1:7" x14ac:dyDescent="0.25">
      <c r="A179" s="145">
        <v>33600000</v>
      </c>
      <c r="B179" s="153" t="s">
        <v>386</v>
      </c>
      <c r="C179" s="5" t="s">
        <v>7</v>
      </c>
      <c r="D179" s="29" t="s">
        <v>5</v>
      </c>
      <c r="E179">
        <v>8</v>
      </c>
      <c r="F179" s="176">
        <f t="shared" si="3"/>
        <v>1600</v>
      </c>
      <c r="G179" s="14">
        <v>200</v>
      </c>
    </row>
    <row r="180" spans="1:7" x14ac:dyDescent="0.25">
      <c r="A180" s="145">
        <v>33600000</v>
      </c>
      <c r="B180" s="241" t="s">
        <v>1235</v>
      </c>
      <c r="C180" s="29" t="s">
        <v>9</v>
      </c>
      <c r="D180" s="29" t="s">
        <v>5</v>
      </c>
      <c r="E180" s="175">
        <v>735</v>
      </c>
      <c r="F180" s="176">
        <f t="shared" si="3"/>
        <v>22050</v>
      </c>
      <c r="G180" s="154">
        <v>30</v>
      </c>
    </row>
    <row r="181" spans="1:7" x14ac:dyDescent="0.25">
      <c r="A181" s="145">
        <v>33600000</v>
      </c>
      <c r="B181" s="153" t="s">
        <v>1236</v>
      </c>
      <c r="C181" s="5" t="s">
        <v>12</v>
      </c>
      <c r="D181" s="29" t="s">
        <v>5</v>
      </c>
      <c r="E181" s="175">
        <v>80</v>
      </c>
      <c r="F181" s="176">
        <f t="shared" si="3"/>
        <v>8000</v>
      </c>
      <c r="G181" s="14">
        <v>100</v>
      </c>
    </row>
    <row r="182" spans="1:7" x14ac:dyDescent="0.25">
      <c r="A182" s="145">
        <v>33600000</v>
      </c>
      <c r="B182" s="153" t="s">
        <v>862</v>
      </c>
      <c r="C182" s="5" t="s">
        <v>12</v>
      </c>
      <c r="D182" s="29" t="s">
        <v>5</v>
      </c>
      <c r="E182" s="175">
        <v>8474</v>
      </c>
      <c r="F182" s="176">
        <f t="shared" si="3"/>
        <v>1016880</v>
      </c>
      <c r="G182" s="14">
        <v>120</v>
      </c>
    </row>
    <row r="183" spans="1:7" x14ac:dyDescent="0.25">
      <c r="A183" s="145">
        <v>33600000</v>
      </c>
      <c r="B183" s="153" t="s">
        <v>1237</v>
      </c>
      <c r="C183" s="22" t="s">
        <v>7</v>
      </c>
      <c r="D183" s="29" t="s">
        <v>5</v>
      </c>
      <c r="E183" s="175">
        <v>3</v>
      </c>
      <c r="F183" s="176">
        <f t="shared" si="3"/>
        <v>3000</v>
      </c>
      <c r="G183" s="14">
        <v>1000</v>
      </c>
    </row>
    <row r="184" spans="1:7" x14ac:dyDescent="0.25">
      <c r="A184" s="145">
        <v>33600000</v>
      </c>
      <c r="B184" s="153" t="s">
        <v>1238</v>
      </c>
      <c r="C184" s="22" t="s">
        <v>7</v>
      </c>
      <c r="D184" s="29" t="s">
        <v>5</v>
      </c>
      <c r="E184" s="175">
        <v>207</v>
      </c>
      <c r="F184" s="176">
        <f t="shared" si="3"/>
        <v>517500</v>
      </c>
      <c r="G184" s="14">
        <v>2500</v>
      </c>
    </row>
    <row r="185" spans="1:7" x14ac:dyDescent="0.25">
      <c r="A185" s="145">
        <v>33600000</v>
      </c>
      <c r="B185" s="153" t="s">
        <v>353</v>
      </c>
      <c r="C185" s="22" t="s">
        <v>7</v>
      </c>
      <c r="D185" s="29" t="s">
        <v>5</v>
      </c>
      <c r="E185" s="175">
        <v>8</v>
      </c>
      <c r="F185" s="176">
        <f t="shared" si="3"/>
        <v>1600</v>
      </c>
      <c r="G185" s="14">
        <v>200</v>
      </c>
    </row>
    <row r="186" spans="1:7" x14ac:dyDescent="0.25">
      <c r="A186" s="145">
        <v>33600000</v>
      </c>
      <c r="B186" s="153" t="s">
        <v>1239</v>
      </c>
      <c r="C186" s="22" t="s">
        <v>7</v>
      </c>
      <c r="D186" s="29" t="s">
        <v>5</v>
      </c>
      <c r="E186" s="175">
        <v>52</v>
      </c>
      <c r="F186" s="176">
        <f t="shared" si="3"/>
        <v>104000</v>
      </c>
      <c r="G186" s="14">
        <v>2000</v>
      </c>
    </row>
    <row r="187" spans="1:7" x14ac:dyDescent="0.25">
      <c r="A187" s="145">
        <v>33600000</v>
      </c>
      <c r="B187" s="153" t="s">
        <v>801</v>
      </c>
      <c r="C187" s="29" t="s">
        <v>9</v>
      </c>
      <c r="D187" s="29" t="s">
        <v>5</v>
      </c>
      <c r="E187" s="175">
        <v>38</v>
      </c>
      <c r="F187" s="176">
        <f t="shared" si="3"/>
        <v>13300</v>
      </c>
      <c r="G187" s="154">
        <v>350</v>
      </c>
    </row>
    <row r="188" spans="1:7" x14ac:dyDescent="0.25">
      <c r="A188" s="145">
        <v>33600000</v>
      </c>
      <c r="B188" s="153" t="s">
        <v>802</v>
      </c>
      <c r="C188" s="22" t="s">
        <v>7</v>
      </c>
      <c r="D188" s="29" t="s">
        <v>5</v>
      </c>
      <c r="E188" s="175">
        <v>2</v>
      </c>
      <c r="F188" s="176">
        <f t="shared" si="3"/>
        <v>1000</v>
      </c>
      <c r="G188" s="14">
        <v>500</v>
      </c>
    </row>
    <row r="189" spans="1:7" x14ac:dyDescent="0.25">
      <c r="A189" s="145">
        <v>33600000</v>
      </c>
      <c r="B189" s="153" t="s">
        <v>803</v>
      </c>
      <c r="C189" s="5" t="s">
        <v>1179</v>
      </c>
      <c r="D189" s="29" t="s">
        <v>5</v>
      </c>
      <c r="E189" s="175">
        <v>138</v>
      </c>
      <c r="F189" s="176">
        <f t="shared" si="3"/>
        <v>13800</v>
      </c>
      <c r="G189" s="14">
        <v>100</v>
      </c>
    </row>
    <row r="190" spans="1:7" x14ac:dyDescent="0.25">
      <c r="A190" s="145">
        <v>33600000</v>
      </c>
      <c r="B190" s="153" t="s">
        <v>1240</v>
      </c>
      <c r="C190" s="5" t="s">
        <v>12</v>
      </c>
      <c r="D190" s="29" t="s">
        <v>5</v>
      </c>
      <c r="E190" s="175">
        <v>620</v>
      </c>
      <c r="F190" s="176">
        <f t="shared" si="3"/>
        <v>6200</v>
      </c>
      <c r="G190" s="14">
        <v>10</v>
      </c>
    </row>
    <row r="191" spans="1:7" x14ac:dyDescent="0.25">
      <c r="A191" s="145">
        <v>33600000</v>
      </c>
      <c r="B191" s="153" t="s">
        <v>805</v>
      </c>
      <c r="C191" s="5" t="s">
        <v>12</v>
      </c>
      <c r="D191" s="29" t="s">
        <v>5</v>
      </c>
      <c r="E191" s="175">
        <v>37</v>
      </c>
      <c r="F191" s="176">
        <f t="shared" si="3"/>
        <v>3700</v>
      </c>
      <c r="G191" s="14">
        <v>100</v>
      </c>
    </row>
    <row r="192" spans="1:7" x14ac:dyDescent="0.25">
      <c r="A192" s="145">
        <v>33600000</v>
      </c>
      <c r="B192" s="153" t="s">
        <v>1241</v>
      </c>
      <c r="C192" s="5" t="s">
        <v>12</v>
      </c>
      <c r="D192" s="29" t="s">
        <v>5</v>
      </c>
      <c r="E192" s="175">
        <v>44</v>
      </c>
      <c r="F192" s="176">
        <f t="shared" si="3"/>
        <v>88000</v>
      </c>
      <c r="G192" s="14">
        <v>2000</v>
      </c>
    </row>
    <row r="193" spans="1:7" x14ac:dyDescent="0.25">
      <c r="A193" s="145">
        <v>33600000</v>
      </c>
      <c r="B193" s="153" t="s">
        <v>806</v>
      </c>
      <c r="C193" s="5" t="s">
        <v>12</v>
      </c>
      <c r="D193" s="29" t="s">
        <v>5</v>
      </c>
      <c r="E193" s="175">
        <v>4</v>
      </c>
      <c r="F193" s="176">
        <f t="shared" si="3"/>
        <v>2000</v>
      </c>
      <c r="G193" s="14">
        <v>500</v>
      </c>
    </row>
    <row r="194" spans="1:7" x14ac:dyDescent="0.25">
      <c r="A194" s="145">
        <v>33600000</v>
      </c>
      <c r="B194" s="160" t="s">
        <v>1242</v>
      </c>
      <c r="C194" s="231" t="s">
        <v>12</v>
      </c>
      <c r="D194" s="29" t="s">
        <v>5</v>
      </c>
      <c r="E194" s="175">
        <v>45</v>
      </c>
      <c r="F194" s="176">
        <f t="shared" si="3"/>
        <v>13500</v>
      </c>
      <c r="G194" s="14">
        <v>300</v>
      </c>
    </row>
    <row r="195" spans="1:7" ht="27" x14ac:dyDescent="0.25">
      <c r="A195" s="145">
        <v>33600000</v>
      </c>
      <c r="B195" s="153" t="s">
        <v>1243</v>
      </c>
      <c r="C195" s="5" t="s">
        <v>12</v>
      </c>
      <c r="D195" s="29" t="s">
        <v>5</v>
      </c>
      <c r="E195" s="175">
        <v>190</v>
      </c>
      <c r="F195" s="176">
        <f t="shared" si="3"/>
        <v>9500</v>
      </c>
      <c r="G195" s="14">
        <v>50</v>
      </c>
    </row>
    <row r="196" spans="1:7" ht="27" x14ac:dyDescent="0.25">
      <c r="A196" s="145">
        <v>33600000</v>
      </c>
      <c r="B196" s="153" t="s">
        <v>1244</v>
      </c>
      <c r="C196" s="5" t="s">
        <v>413</v>
      </c>
      <c r="D196" s="29" t="s">
        <v>5</v>
      </c>
      <c r="E196" s="175">
        <v>37</v>
      </c>
      <c r="F196" s="176">
        <f t="shared" si="3"/>
        <v>1850</v>
      </c>
      <c r="G196" s="14">
        <v>50</v>
      </c>
    </row>
    <row r="197" spans="1:7" ht="40.5" x14ac:dyDescent="0.25">
      <c r="A197" s="145">
        <v>33600000</v>
      </c>
      <c r="B197" s="153" t="s">
        <v>1245</v>
      </c>
      <c r="C197" s="153" t="s">
        <v>1246</v>
      </c>
      <c r="D197" s="29" t="s">
        <v>5</v>
      </c>
      <c r="E197" s="175">
        <v>140</v>
      </c>
      <c r="F197" s="176">
        <f t="shared" si="3"/>
        <v>140000</v>
      </c>
      <c r="G197" s="279" t="s">
        <v>1287</v>
      </c>
    </row>
    <row r="198" spans="1:7" ht="27" x14ac:dyDescent="0.25">
      <c r="A198" s="145">
        <v>33600000</v>
      </c>
      <c r="B198" s="153" t="s">
        <v>807</v>
      </c>
      <c r="C198" s="153" t="s">
        <v>1246</v>
      </c>
      <c r="D198" s="29" t="s">
        <v>5</v>
      </c>
      <c r="E198" s="175">
        <v>159</v>
      </c>
      <c r="F198" s="176">
        <f t="shared" si="3"/>
        <v>3180</v>
      </c>
      <c r="G198" s="279" t="s">
        <v>1288</v>
      </c>
    </row>
    <row r="199" spans="1:7" ht="27" x14ac:dyDescent="0.25">
      <c r="A199" s="145">
        <v>33600000</v>
      </c>
      <c r="B199" s="153" t="s">
        <v>1247</v>
      </c>
      <c r="C199" s="5" t="s">
        <v>12</v>
      </c>
      <c r="D199" s="29" t="s">
        <v>5</v>
      </c>
      <c r="E199" s="175">
        <v>45</v>
      </c>
      <c r="F199" s="176">
        <f t="shared" si="3"/>
        <v>45000</v>
      </c>
      <c r="G199" s="14">
        <v>1000</v>
      </c>
    </row>
    <row r="200" spans="1:7" x14ac:dyDescent="0.25">
      <c r="A200" s="145">
        <v>33600000</v>
      </c>
      <c r="B200" s="153" t="s">
        <v>1248</v>
      </c>
      <c r="C200" s="5" t="s">
        <v>14</v>
      </c>
      <c r="D200" s="29" t="s">
        <v>5</v>
      </c>
      <c r="E200" s="175">
        <v>270</v>
      </c>
      <c r="F200" s="176">
        <f t="shared" si="3"/>
        <v>27000</v>
      </c>
      <c r="G200" s="14">
        <v>100</v>
      </c>
    </row>
    <row r="201" spans="1:7" ht="27" x14ac:dyDescent="0.25">
      <c r="A201" s="145">
        <v>33600000</v>
      </c>
      <c r="B201" s="153" t="s">
        <v>1249</v>
      </c>
      <c r="C201" s="5" t="s">
        <v>12</v>
      </c>
      <c r="D201" s="29" t="s">
        <v>5</v>
      </c>
      <c r="E201" s="195">
        <v>13</v>
      </c>
      <c r="F201" s="176">
        <f t="shared" si="3"/>
        <v>39000</v>
      </c>
      <c r="G201" s="14">
        <v>3000</v>
      </c>
    </row>
    <row r="202" spans="1:7" x14ac:dyDescent="0.25">
      <c r="A202" s="145">
        <v>33600000</v>
      </c>
      <c r="B202" s="153" t="s">
        <v>1250</v>
      </c>
      <c r="C202" s="5" t="s">
        <v>14</v>
      </c>
      <c r="D202" s="29" t="s">
        <v>5</v>
      </c>
      <c r="E202" s="195">
        <v>215</v>
      </c>
      <c r="F202" s="176">
        <f t="shared" si="3"/>
        <v>21500</v>
      </c>
      <c r="G202" s="14">
        <v>100</v>
      </c>
    </row>
    <row r="203" spans="1:7" x14ac:dyDescent="0.25">
      <c r="A203" s="145">
        <v>33600000</v>
      </c>
      <c r="B203" s="153" t="s">
        <v>887</v>
      </c>
      <c r="C203" s="5" t="s">
        <v>12</v>
      </c>
      <c r="D203" s="29" t="s">
        <v>5</v>
      </c>
      <c r="E203" s="175">
        <v>49</v>
      </c>
      <c r="F203" s="176">
        <f t="shared" si="3"/>
        <v>4900</v>
      </c>
      <c r="G203" s="14">
        <v>100</v>
      </c>
    </row>
    <row r="204" spans="1:7" x14ac:dyDescent="0.25">
      <c r="A204" s="145">
        <v>33600000</v>
      </c>
      <c r="B204" s="153" t="s">
        <v>1251</v>
      </c>
      <c r="C204" s="5" t="s">
        <v>12</v>
      </c>
      <c r="D204" s="29" t="s">
        <v>5</v>
      </c>
      <c r="E204" s="175">
        <v>47</v>
      </c>
      <c r="F204" s="176">
        <f t="shared" si="3"/>
        <v>37600</v>
      </c>
      <c r="G204" s="14">
        <v>800</v>
      </c>
    </row>
    <row r="205" spans="1:7" x14ac:dyDescent="0.25">
      <c r="A205" s="145">
        <v>33600000</v>
      </c>
      <c r="B205" s="153" t="s">
        <v>1252</v>
      </c>
      <c r="C205" s="5" t="s">
        <v>12</v>
      </c>
      <c r="D205" s="29" t="s">
        <v>5</v>
      </c>
      <c r="E205" s="175">
        <v>58</v>
      </c>
      <c r="F205" s="176">
        <f t="shared" si="3"/>
        <v>11600</v>
      </c>
      <c r="G205" s="14">
        <v>200</v>
      </c>
    </row>
    <row r="206" spans="1:7" x14ac:dyDescent="0.25">
      <c r="A206" s="145">
        <v>33600000</v>
      </c>
      <c r="B206" s="153" t="s">
        <v>890</v>
      </c>
      <c r="C206" s="5" t="s">
        <v>1179</v>
      </c>
      <c r="D206" s="29" t="s">
        <v>5</v>
      </c>
      <c r="E206" s="175">
        <v>360</v>
      </c>
      <c r="F206" s="176">
        <f t="shared" si="3"/>
        <v>36000</v>
      </c>
      <c r="G206" s="14">
        <v>100</v>
      </c>
    </row>
    <row r="207" spans="1:7" x14ac:dyDescent="0.25">
      <c r="A207" s="145">
        <v>33600000</v>
      </c>
      <c r="B207" s="153" t="s">
        <v>1253</v>
      </c>
      <c r="C207" s="5" t="s">
        <v>12</v>
      </c>
      <c r="D207" s="29" t="s">
        <v>5</v>
      </c>
      <c r="E207" s="175">
        <v>600</v>
      </c>
      <c r="F207" s="176">
        <f t="shared" si="3"/>
        <v>18000</v>
      </c>
      <c r="G207" s="14">
        <v>30</v>
      </c>
    </row>
    <row r="208" spans="1:7" x14ac:dyDescent="0.25">
      <c r="A208" s="145">
        <v>33600000</v>
      </c>
      <c r="B208" s="153" t="s">
        <v>810</v>
      </c>
      <c r="C208" s="5" t="s">
        <v>12</v>
      </c>
      <c r="D208" s="29" t="s">
        <v>5</v>
      </c>
      <c r="E208" s="175">
        <v>2092</v>
      </c>
      <c r="F208" s="176">
        <f t="shared" si="3"/>
        <v>62760</v>
      </c>
      <c r="G208" s="14">
        <v>30</v>
      </c>
    </row>
    <row r="209" spans="1:7" ht="27" x14ac:dyDescent="0.25">
      <c r="A209" s="145">
        <v>33600000</v>
      </c>
      <c r="B209" s="153" t="s">
        <v>845</v>
      </c>
      <c r="C209" s="5" t="s">
        <v>12</v>
      </c>
      <c r="D209" s="29" t="s">
        <v>5</v>
      </c>
      <c r="E209" s="175">
        <v>1995</v>
      </c>
      <c r="F209" s="176">
        <f t="shared" si="3"/>
        <v>99750</v>
      </c>
      <c r="G209" s="14">
        <v>50</v>
      </c>
    </row>
    <row r="210" spans="1:7" ht="27" x14ac:dyDescent="0.25">
      <c r="A210" s="145">
        <v>33600000</v>
      </c>
      <c r="B210" s="153" t="s">
        <v>846</v>
      </c>
      <c r="C210" s="5" t="s">
        <v>14</v>
      </c>
      <c r="D210" s="29" t="s">
        <v>5</v>
      </c>
      <c r="E210" s="175">
        <v>557</v>
      </c>
      <c r="F210" s="176">
        <f t="shared" si="3"/>
        <v>16710</v>
      </c>
      <c r="G210" s="14">
        <v>30</v>
      </c>
    </row>
    <row r="211" spans="1:7" x14ac:dyDescent="0.25">
      <c r="A211" s="145">
        <v>33600000</v>
      </c>
      <c r="B211" s="153" t="s">
        <v>1254</v>
      </c>
      <c r="C211" s="5" t="s">
        <v>7</v>
      </c>
      <c r="D211" s="29" t="s">
        <v>5</v>
      </c>
      <c r="E211" s="175">
        <v>11</v>
      </c>
      <c r="F211" s="176">
        <f t="shared" si="3"/>
        <v>7700</v>
      </c>
      <c r="G211" s="14">
        <v>700</v>
      </c>
    </row>
    <row r="212" spans="1:7" x14ac:dyDescent="0.25">
      <c r="A212" s="145">
        <v>33600000</v>
      </c>
      <c r="B212" s="153" t="s">
        <v>864</v>
      </c>
      <c r="C212" s="5" t="s">
        <v>7</v>
      </c>
      <c r="D212" s="29" t="s">
        <v>5</v>
      </c>
      <c r="E212" s="175">
        <v>110</v>
      </c>
      <c r="F212" s="176">
        <f t="shared" si="3"/>
        <v>660000</v>
      </c>
      <c r="G212" s="14">
        <v>6000</v>
      </c>
    </row>
    <row r="213" spans="1:7" x14ac:dyDescent="0.25">
      <c r="A213" s="145">
        <v>33600000</v>
      </c>
      <c r="B213" s="153" t="s">
        <v>1255</v>
      </c>
      <c r="C213" s="5" t="s">
        <v>7</v>
      </c>
      <c r="D213" s="29" t="s">
        <v>5</v>
      </c>
      <c r="E213" s="175">
        <v>189</v>
      </c>
      <c r="F213" s="176">
        <f t="shared" si="3"/>
        <v>756000</v>
      </c>
      <c r="G213" s="14">
        <v>4000</v>
      </c>
    </row>
    <row r="214" spans="1:7" x14ac:dyDescent="0.25">
      <c r="A214" s="145">
        <v>33600000</v>
      </c>
      <c r="B214" s="62" t="s">
        <v>811</v>
      </c>
      <c r="C214" s="5" t="s">
        <v>7</v>
      </c>
      <c r="D214" s="29" t="s">
        <v>5</v>
      </c>
      <c r="E214" s="175">
        <v>197</v>
      </c>
      <c r="F214" s="176">
        <f t="shared" si="3"/>
        <v>394000</v>
      </c>
      <c r="G214" s="14">
        <v>2000</v>
      </c>
    </row>
    <row r="215" spans="1:7" x14ac:dyDescent="0.25">
      <c r="A215" s="145">
        <v>33600000</v>
      </c>
      <c r="B215" s="62" t="s">
        <v>1256</v>
      </c>
      <c r="C215" s="5" t="s">
        <v>1257</v>
      </c>
      <c r="D215" s="29" t="s">
        <v>5</v>
      </c>
      <c r="E215" s="175">
        <v>318</v>
      </c>
      <c r="F215" s="176">
        <f t="shared" si="3"/>
        <v>31800</v>
      </c>
      <c r="G215" s="14">
        <v>100</v>
      </c>
    </row>
    <row r="216" spans="1:7" x14ac:dyDescent="0.25">
      <c r="A216" s="145">
        <v>33600000</v>
      </c>
      <c r="B216" s="67" t="s">
        <v>867</v>
      </c>
      <c r="C216" s="5" t="s">
        <v>7</v>
      </c>
      <c r="D216" s="29" t="s">
        <v>5</v>
      </c>
      <c r="E216" s="175">
        <v>89</v>
      </c>
      <c r="F216" s="176">
        <f t="shared" si="3"/>
        <v>26700</v>
      </c>
      <c r="G216" s="14">
        <v>300</v>
      </c>
    </row>
    <row r="217" spans="1:7" ht="27" x14ac:dyDescent="0.25">
      <c r="A217" s="145">
        <v>33600000</v>
      </c>
      <c r="B217" s="242" t="s">
        <v>868</v>
      </c>
      <c r="C217" s="193" t="s">
        <v>413</v>
      </c>
      <c r="D217" s="29" t="s">
        <v>5</v>
      </c>
      <c r="E217" s="175">
        <v>1088</v>
      </c>
      <c r="F217" s="176">
        <f t="shared" si="3"/>
        <v>108800</v>
      </c>
      <c r="G217" s="278">
        <v>100</v>
      </c>
    </row>
    <row r="218" spans="1:7" x14ac:dyDescent="0.25">
      <c r="A218" s="145">
        <v>33600000</v>
      </c>
      <c r="B218" s="243" t="s">
        <v>1258</v>
      </c>
      <c r="C218" s="193" t="s">
        <v>413</v>
      </c>
      <c r="D218" s="29" t="s">
        <v>5</v>
      </c>
      <c r="E218" s="175">
        <v>887</v>
      </c>
      <c r="F218" s="176">
        <f t="shared" si="3"/>
        <v>44350</v>
      </c>
      <c r="G218" s="278">
        <v>50</v>
      </c>
    </row>
    <row r="219" spans="1:7" x14ac:dyDescent="0.25">
      <c r="A219" s="145">
        <v>33600000</v>
      </c>
      <c r="B219" s="67" t="s">
        <v>1259</v>
      </c>
      <c r="C219" s="5" t="s">
        <v>7</v>
      </c>
      <c r="D219" s="29" t="s">
        <v>5</v>
      </c>
      <c r="E219" s="175">
        <v>135</v>
      </c>
      <c r="F219" s="176">
        <f t="shared" si="3"/>
        <v>27000</v>
      </c>
      <c r="G219" s="14">
        <v>200</v>
      </c>
    </row>
    <row r="220" spans="1:7" x14ac:dyDescent="0.25">
      <c r="A220" s="145">
        <v>33600000</v>
      </c>
      <c r="B220" s="62" t="s">
        <v>1260</v>
      </c>
      <c r="C220" s="5" t="s">
        <v>7</v>
      </c>
      <c r="D220" s="29" t="s">
        <v>5</v>
      </c>
      <c r="E220" s="175">
        <v>92</v>
      </c>
      <c r="F220" s="176">
        <f t="shared" si="3"/>
        <v>18400</v>
      </c>
      <c r="G220" s="14">
        <v>200</v>
      </c>
    </row>
    <row r="221" spans="1:7" x14ac:dyDescent="0.25">
      <c r="A221" s="145">
        <v>33600000</v>
      </c>
      <c r="B221" s="67" t="s">
        <v>1261</v>
      </c>
      <c r="C221" s="5" t="s">
        <v>7</v>
      </c>
      <c r="D221" s="29" t="s">
        <v>5</v>
      </c>
      <c r="E221" s="175">
        <v>43</v>
      </c>
      <c r="F221" s="176">
        <f t="shared" si="3"/>
        <v>6450</v>
      </c>
      <c r="G221" s="14">
        <v>150</v>
      </c>
    </row>
    <row r="222" spans="1:7" ht="27" x14ac:dyDescent="0.25">
      <c r="A222" s="145">
        <v>33600000</v>
      </c>
      <c r="B222" s="67" t="s">
        <v>871</v>
      </c>
      <c r="C222" s="5" t="s">
        <v>7</v>
      </c>
      <c r="D222" s="29" t="s">
        <v>5</v>
      </c>
      <c r="E222" s="175">
        <v>167</v>
      </c>
      <c r="F222" s="176">
        <f t="shared" si="3"/>
        <v>33400</v>
      </c>
      <c r="G222" s="14">
        <v>200</v>
      </c>
    </row>
    <row r="223" spans="1:7" x14ac:dyDescent="0.25">
      <c r="A223" s="145">
        <v>33600000</v>
      </c>
      <c r="B223" s="62" t="s">
        <v>1262</v>
      </c>
      <c r="C223" s="5" t="s">
        <v>14</v>
      </c>
      <c r="D223" s="29" t="s">
        <v>5</v>
      </c>
      <c r="E223" s="175">
        <v>1894</v>
      </c>
      <c r="F223" s="176">
        <f t="shared" si="3"/>
        <v>56820</v>
      </c>
      <c r="G223" s="14">
        <v>30</v>
      </c>
    </row>
    <row r="224" spans="1:7" x14ac:dyDescent="0.25">
      <c r="A224" s="145">
        <v>33600000</v>
      </c>
      <c r="B224" s="62" t="s">
        <v>813</v>
      </c>
      <c r="C224" s="5" t="s">
        <v>7</v>
      </c>
      <c r="D224" s="29" t="s">
        <v>5</v>
      </c>
      <c r="E224" s="175">
        <v>10</v>
      </c>
      <c r="F224" s="176">
        <f t="shared" si="3"/>
        <v>1500</v>
      </c>
      <c r="G224" s="14">
        <v>150</v>
      </c>
    </row>
    <row r="225" spans="1:7" ht="40.5" x14ac:dyDescent="0.25">
      <c r="A225" s="145">
        <v>33600000</v>
      </c>
      <c r="B225" s="67" t="s">
        <v>1263</v>
      </c>
      <c r="C225" s="5" t="s">
        <v>12</v>
      </c>
      <c r="D225" s="29" t="s">
        <v>5</v>
      </c>
      <c r="E225" s="175">
        <v>3115</v>
      </c>
      <c r="F225" s="176">
        <f t="shared" si="3"/>
        <v>124600</v>
      </c>
      <c r="G225" s="14">
        <v>40</v>
      </c>
    </row>
    <row r="226" spans="1:7" x14ac:dyDescent="0.25">
      <c r="A226" s="145">
        <v>33600000</v>
      </c>
      <c r="B226" s="62" t="s">
        <v>1264</v>
      </c>
      <c r="C226" s="5" t="s">
        <v>7</v>
      </c>
      <c r="D226" s="29" t="s">
        <v>5</v>
      </c>
      <c r="E226" s="175">
        <v>88</v>
      </c>
      <c r="F226" s="176">
        <f t="shared" si="3"/>
        <v>26400</v>
      </c>
      <c r="G226" s="14">
        <v>300</v>
      </c>
    </row>
    <row r="227" spans="1:7" x14ac:dyDescent="0.25">
      <c r="A227" s="145">
        <v>33600000</v>
      </c>
      <c r="B227" s="62" t="s">
        <v>874</v>
      </c>
      <c r="C227" s="5" t="s">
        <v>7</v>
      </c>
      <c r="D227" s="29" t="s">
        <v>5</v>
      </c>
      <c r="E227" s="175">
        <v>1700</v>
      </c>
      <c r="F227" s="176">
        <f t="shared" si="3"/>
        <v>85000</v>
      </c>
      <c r="G227" s="14">
        <v>50</v>
      </c>
    </row>
    <row r="228" spans="1:7" x14ac:dyDescent="0.25">
      <c r="A228" s="145">
        <v>33600000</v>
      </c>
      <c r="B228" s="62" t="s">
        <v>874</v>
      </c>
      <c r="C228" s="5" t="s">
        <v>14</v>
      </c>
      <c r="D228" s="29" t="s">
        <v>5</v>
      </c>
      <c r="E228" s="175">
        <v>1164</v>
      </c>
      <c r="F228" s="176">
        <f t="shared" si="3"/>
        <v>34920</v>
      </c>
      <c r="G228" s="14">
        <v>30</v>
      </c>
    </row>
    <row r="229" spans="1:7" ht="27" x14ac:dyDescent="0.25">
      <c r="A229" s="145">
        <v>33600000</v>
      </c>
      <c r="B229" s="67" t="s">
        <v>815</v>
      </c>
      <c r="C229" s="5" t="s">
        <v>14</v>
      </c>
      <c r="D229" s="29" t="s">
        <v>5</v>
      </c>
      <c r="E229" s="195">
        <v>3100</v>
      </c>
      <c r="F229" s="176">
        <f t="shared" si="3"/>
        <v>62000</v>
      </c>
      <c r="G229" s="14">
        <v>20</v>
      </c>
    </row>
    <row r="230" spans="1:7" x14ac:dyDescent="0.25">
      <c r="A230" s="145">
        <v>33600000</v>
      </c>
      <c r="B230" s="62" t="s">
        <v>816</v>
      </c>
      <c r="C230" s="5" t="s">
        <v>12</v>
      </c>
      <c r="D230" s="29" t="s">
        <v>5</v>
      </c>
      <c r="E230" s="175">
        <v>3100</v>
      </c>
      <c r="F230" s="176">
        <f t="shared" si="3"/>
        <v>93000</v>
      </c>
      <c r="G230" s="14">
        <v>30</v>
      </c>
    </row>
    <row r="231" spans="1:7" x14ac:dyDescent="0.25">
      <c r="A231" s="145">
        <v>33600000</v>
      </c>
      <c r="B231" s="62" t="s">
        <v>1265</v>
      </c>
      <c r="C231" s="5" t="s">
        <v>14</v>
      </c>
      <c r="D231" s="29" t="s">
        <v>5</v>
      </c>
      <c r="E231" s="175">
        <v>954</v>
      </c>
      <c r="F231" s="176">
        <f t="shared" si="3"/>
        <v>114480</v>
      </c>
      <c r="G231" s="14">
        <v>120</v>
      </c>
    </row>
    <row r="232" spans="1:7" x14ac:dyDescent="0.25">
      <c r="A232" s="145">
        <v>33600000</v>
      </c>
      <c r="B232" s="62" t="s">
        <v>877</v>
      </c>
      <c r="C232" s="5" t="s">
        <v>12</v>
      </c>
      <c r="D232" s="29" t="s">
        <v>5</v>
      </c>
      <c r="E232" s="175">
        <v>82</v>
      </c>
      <c r="F232" s="176">
        <f t="shared" ref="F232:F266" si="4">E232*G232</f>
        <v>2460</v>
      </c>
      <c r="G232" s="14">
        <v>30</v>
      </c>
    </row>
    <row r="233" spans="1:7" x14ac:dyDescent="0.25">
      <c r="A233" s="145">
        <v>33600000</v>
      </c>
      <c r="B233" s="62" t="s">
        <v>1266</v>
      </c>
      <c r="C233" s="5" t="s">
        <v>7</v>
      </c>
      <c r="D233" s="29" t="s">
        <v>5</v>
      </c>
      <c r="E233" s="175">
        <v>20</v>
      </c>
      <c r="F233" s="176">
        <f t="shared" si="4"/>
        <v>2000</v>
      </c>
      <c r="G233" s="14">
        <v>100</v>
      </c>
    </row>
    <row r="234" spans="1:7" ht="27" x14ac:dyDescent="0.25">
      <c r="A234" s="145">
        <v>33600000</v>
      </c>
      <c r="B234" s="67" t="s">
        <v>878</v>
      </c>
      <c r="C234" s="5" t="s">
        <v>28</v>
      </c>
      <c r="D234" s="29" t="s">
        <v>5</v>
      </c>
      <c r="E234" s="175">
        <v>3210</v>
      </c>
      <c r="F234" s="176">
        <f t="shared" si="4"/>
        <v>64200</v>
      </c>
      <c r="G234" s="14">
        <v>20</v>
      </c>
    </row>
    <row r="235" spans="1:7" x14ac:dyDescent="0.25">
      <c r="A235" s="145">
        <v>33600000</v>
      </c>
      <c r="B235" s="62" t="s">
        <v>819</v>
      </c>
      <c r="C235" s="5" t="s">
        <v>12</v>
      </c>
      <c r="D235" s="29" t="s">
        <v>5</v>
      </c>
      <c r="E235" s="175">
        <v>3960</v>
      </c>
      <c r="F235" s="176">
        <f t="shared" si="4"/>
        <v>39600</v>
      </c>
      <c r="G235" s="14">
        <v>10</v>
      </c>
    </row>
    <row r="236" spans="1:7" ht="40.5" x14ac:dyDescent="0.25">
      <c r="A236" s="145">
        <v>33600000</v>
      </c>
      <c r="B236" s="67" t="s">
        <v>1267</v>
      </c>
      <c r="C236" s="5" t="s">
        <v>14</v>
      </c>
      <c r="D236" s="29" t="s">
        <v>5</v>
      </c>
      <c r="E236" s="175">
        <v>979</v>
      </c>
      <c r="F236" s="176">
        <f t="shared" si="4"/>
        <v>97900</v>
      </c>
      <c r="G236" s="14">
        <v>100</v>
      </c>
    </row>
    <row r="237" spans="1:7" x14ac:dyDescent="0.25">
      <c r="A237" s="145">
        <v>33600000</v>
      </c>
      <c r="B237" s="67" t="s">
        <v>1268</v>
      </c>
      <c r="C237" s="5" t="s">
        <v>14</v>
      </c>
      <c r="D237" s="29" t="s">
        <v>5</v>
      </c>
      <c r="E237" s="175">
        <v>2270</v>
      </c>
      <c r="F237" s="176">
        <f t="shared" si="4"/>
        <v>90800</v>
      </c>
      <c r="G237" s="14">
        <v>40</v>
      </c>
    </row>
    <row r="238" spans="1:7" ht="27" x14ac:dyDescent="0.25">
      <c r="A238" s="145">
        <v>33600000</v>
      </c>
      <c r="B238" s="67" t="s">
        <v>881</v>
      </c>
      <c r="C238" s="5" t="s">
        <v>14</v>
      </c>
      <c r="D238" s="29" t="s">
        <v>5</v>
      </c>
      <c r="E238" s="175">
        <v>1026</v>
      </c>
      <c r="F238" s="176">
        <f t="shared" si="4"/>
        <v>10260</v>
      </c>
      <c r="G238" s="14">
        <v>10</v>
      </c>
    </row>
    <row r="239" spans="1:7" x14ac:dyDescent="0.25">
      <c r="A239" s="145">
        <v>33600000</v>
      </c>
      <c r="B239" s="62" t="s">
        <v>882</v>
      </c>
      <c r="C239" s="5" t="s">
        <v>14</v>
      </c>
      <c r="D239" s="29" t="s">
        <v>5</v>
      </c>
      <c r="E239" s="175">
        <v>27</v>
      </c>
      <c r="F239" s="176">
        <f t="shared" si="4"/>
        <v>540</v>
      </c>
      <c r="G239" s="14">
        <v>20</v>
      </c>
    </row>
    <row r="240" spans="1:7" x14ac:dyDescent="0.25">
      <c r="A240" s="145">
        <v>33600000</v>
      </c>
      <c r="B240" s="62" t="s">
        <v>883</v>
      </c>
      <c r="C240" s="5" t="s">
        <v>12</v>
      </c>
      <c r="D240" s="29" t="s">
        <v>5</v>
      </c>
      <c r="E240" s="175">
        <v>151</v>
      </c>
      <c r="F240" s="176">
        <f t="shared" si="4"/>
        <v>30200</v>
      </c>
      <c r="G240" s="14">
        <v>200</v>
      </c>
    </row>
    <row r="241" spans="1:7" x14ac:dyDescent="0.25">
      <c r="A241" s="145">
        <v>33600000</v>
      </c>
      <c r="B241" s="67" t="s">
        <v>1269</v>
      </c>
      <c r="C241" s="5" t="s">
        <v>14</v>
      </c>
      <c r="D241" s="29" t="s">
        <v>5</v>
      </c>
      <c r="E241" s="175">
        <v>570</v>
      </c>
      <c r="F241" s="176">
        <f t="shared" si="4"/>
        <v>5700</v>
      </c>
      <c r="G241" s="14">
        <v>10</v>
      </c>
    </row>
    <row r="242" spans="1:7" ht="27" x14ac:dyDescent="0.25">
      <c r="A242" s="145">
        <v>33600000</v>
      </c>
      <c r="B242" s="67" t="s">
        <v>1270</v>
      </c>
      <c r="C242" s="5" t="s">
        <v>7</v>
      </c>
      <c r="D242" s="29" t="s">
        <v>5</v>
      </c>
      <c r="E242" s="175">
        <v>69</v>
      </c>
      <c r="F242" s="176">
        <f t="shared" si="4"/>
        <v>4140</v>
      </c>
      <c r="G242" s="14">
        <v>60</v>
      </c>
    </row>
    <row r="243" spans="1:7" ht="27" x14ac:dyDescent="0.25">
      <c r="A243" s="145">
        <v>33600000</v>
      </c>
      <c r="B243" s="160" t="s">
        <v>1271</v>
      </c>
      <c r="C243" s="5" t="s">
        <v>7</v>
      </c>
      <c r="D243" s="29" t="s">
        <v>5</v>
      </c>
      <c r="E243" s="175">
        <v>34</v>
      </c>
      <c r="F243" s="176">
        <f t="shared" si="4"/>
        <v>2040</v>
      </c>
      <c r="G243" s="14">
        <v>60</v>
      </c>
    </row>
    <row r="244" spans="1:7" x14ac:dyDescent="0.25">
      <c r="A244" s="145">
        <v>33600000</v>
      </c>
      <c r="B244" s="160" t="s">
        <v>820</v>
      </c>
      <c r="C244" s="5" t="s">
        <v>14</v>
      </c>
      <c r="D244" s="29" t="s">
        <v>5</v>
      </c>
      <c r="E244" s="175">
        <v>3460</v>
      </c>
      <c r="F244" s="176">
        <f t="shared" si="4"/>
        <v>173000</v>
      </c>
      <c r="G244" s="14">
        <v>50</v>
      </c>
    </row>
    <row r="245" spans="1:7" ht="27" x14ac:dyDescent="0.25">
      <c r="A245" s="145">
        <v>33600000</v>
      </c>
      <c r="B245" s="160" t="s">
        <v>1272</v>
      </c>
      <c r="C245" s="5" t="s">
        <v>14</v>
      </c>
      <c r="D245" s="29" t="s">
        <v>5</v>
      </c>
      <c r="E245" s="175">
        <v>840</v>
      </c>
      <c r="F245" s="176">
        <f t="shared" si="4"/>
        <v>252000</v>
      </c>
      <c r="G245" s="14">
        <v>300</v>
      </c>
    </row>
    <row r="246" spans="1:7" ht="30" x14ac:dyDescent="0.25">
      <c r="A246" s="145">
        <v>33600000</v>
      </c>
      <c r="B246" s="230" t="s">
        <v>1273</v>
      </c>
      <c r="C246" s="231" t="s">
        <v>14</v>
      </c>
      <c r="D246" s="29" t="s">
        <v>5</v>
      </c>
      <c r="E246" s="175">
        <v>1140</v>
      </c>
      <c r="F246" s="176">
        <f t="shared" si="4"/>
        <v>342000</v>
      </c>
      <c r="G246" s="276">
        <v>300</v>
      </c>
    </row>
    <row r="247" spans="1:7" x14ac:dyDescent="0.25">
      <c r="A247" s="145">
        <v>33600000</v>
      </c>
      <c r="B247" s="230" t="s">
        <v>1274</v>
      </c>
      <c r="C247" s="231" t="s">
        <v>14</v>
      </c>
      <c r="D247" s="29" t="s">
        <v>5</v>
      </c>
      <c r="E247" s="175">
        <v>3000</v>
      </c>
      <c r="F247" s="176">
        <f t="shared" si="4"/>
        <v>90000</v>
      </c>
      <c r="G247" s="276">
        <v>30</v>
      </c>
    </row>
    <row r="248" spans="1:7" x14ac:dyDescent="0.25">
      <c r="A248" s="145">
        <v>33600000</v>
      </c>
      <c r="B248" s="230" t="s">
        <v>1275</v>
      </c>
      <c r="C248" s="231" t="s">
        <v>7</v>
      </c>
      <c r="D248" s="29" t="s">
        <v>5</v>
      </c>
      <c r="E248" s="175">
        <v>9</v>
      </c>
      <c r="F248" s="176">
        <f t="shared" si="4"/>
        <v>1800</v>
      </c>
      <c r="G248" s="276">
        <v>200</v>
      </c>
    </row>
    <row r="249" spans="1:7" x14ac:dyDescent="0.25">
      <c r="A249" s="145">
        <v>33600000</v>
      </c>
      <c r="B249" s="230" t="s">
        <v>1276</v>
      </c>
      <c r="C249" s="231" t="s">
        <v>1179</v>
      </c>
      <c r="D249" s="29" t="s">
        <v>5</v>
      </c>
      <c r="E249" s="175">
        <v>1220</v>
      </c>
      <c r="F249" s="176">
        <f t="shared" si="4"/>
        <v>24400</v>
      </c>
      <c r="G249" s="276">
        <v>20</v>
      </c>
    </row>
    <row r="250" spans="1:7" x14ac:dyDescent="0.25">
      <c r="A250" s="145">
        <v>33600000</v>
      </c>
      <c r="B250" s="230" t="s">
        <v>1277</v>
      </c>
      <c r="C250" s="231" t="s">
        <v>7</v>
      </c>
      <c r="D250" s="29" t="s">
        <v>5</v>
      </c>
      <c r="E250" s="175">
        <v>44</v>
      </c>
      <c r="F250" s="176">
        <f t="shared" si="4"/>
        <v>4400</v>
      </c>
      <c r="G250" s="276">
        <v>100</v>
      </c>
    </row>
    <row r="251" spans="1:7" x14ac:dyDescent="0.25">
      <c r="A251" s="145">
        <v>33600000</v>
      </c>
      <c r="B251" s="230" t="s">
        <v>1278</v>
      </c>
      <c r="C251" s="231" t="s">
        <v>7</v>
      </c>
      <c r="D251" s="29" t="s">
        <v>5</v>
      </c>
      <c r="E251" s="175">
        <v>14</v>
      </c>
      <c r="F251" s="176">
        <f t="shared" si="4"/>
        <v>4200</v>
      </c>
      <c r="G251" s="276">
        <v>300</v>
      </c>
    </row>
    <row r="252" spans="1:7" x14ac:dyDescent="0.25">
      <c r="A252" s="145">
        <v>33600000</v>
      </c>
      <c r="B252" s="230" t="s">
        <v>1256</v>
      </c>
      <c r="C252" s="231" t="s">
        <v>12</v>
      </c>
      <c r="D252" s="29" t="s">
        <v>5</v>
      </c>
      <c r="E252" s="175">
        <v>2305</v>
      </c>
      <c r="F252" s="176">
        <f t="shared" si="4"/>
        <v>23050</v>
      </c>
      <c r="G252" s="276">
        <v>10</v>
      </c>
    </row>
    <row r="253" spans="1:7" x14ac:dyDescent="0.25">
      <c r="A253" s="145">
        <v>33600000</v>
      </c>
      <c r="B253" s="160" t="s">
        <v>1129</v>
      </c>
      <c r="C253" s="231" t="s">
        <v>12</v>
      </c>
      <c r="D253" s="29" t="s">
        <v>5</v>
      </c>
      <c r="E253" s="175">
        <v>6</v>
      </c>
      <c r="F253" s="176">
        <f t="shared" si="4"/>
        <v>1800</v>
      </c>
      <c r="G253" s="14">
        <v>300</v>
      </c>
    </row>
    <row r="254" spans="1:7" x14ac:dyDescent="0.25">
      <c r="A254" s="145">
        <v>33600000</v>
      </c>
      <c r="B254" s="160" t="s">
        <v>1279</v>
      </c>
      <c r="C254" s="231" t="s">
        <v>12</v>
      </c>
      <c r="D254" s="29" t="s">
        <v>5</v>
      </c>
      <c r="E254" s="175">
        <v>30</v>
      </c>
      <c r="F254" s="176">
        <f t="shared" si="4"/>
        <v>9000</v>
      </c>
      <c r="G254" s="14">
        <v>300</v>
      </c>
    </row>
    <row r="255" spans="1:7" x14ac:dyDescent="0.25">
      <c r="A255" s="145">
        <v>33600000</v>
      </c>
      <c r="B255" s="160" t="s">
        <v>1280</v>
      </c>
      <c r="C255" s="5" t="s">
        <v>1179</v>
      </c>
      <c r="D255" s="29" t="s">
        <v>5</v>
      </c>
      <c r="E255" s="175">
        <v>700</v>
      </c>
      <c r="F255" s="176">
        <f t="shared" si="4"/>
        <v>35000</v>
      </c>
      <c r="G255" s="14">
        <v>50</v>
      </c>
    </row>
    <row r="256" spans="1:7" x14ac:dyDescent="0.25">
      <c r="A256" s="145">
        <v>33600000</v>
      </c>
      <c r="B256" s="160" t="s">
        <v>1281</v>
      </c>
      <c r="C256" s="5" t="s">
        <v>12</v>
      </c>
      <c r="D256" s="29" t="s">
        <v>5</v>
      </c>
      <c r="E256" s="175">
        <v>420</v>
      </c>
      <c r="F256" s="176">
        <f t="shared" si="4"/>
        <v>4200</v>
      </c>
      <c r="G256" s="14">
        <v>10</v>
      </c>
    </row>
    <row r="257" spans="1:7" ht="26.25" x14ac:dyDescent="0.25">
      <c r="A257" s="145">
        <v>33600000</v>
      </c>
      <c r="B257" s="244" t="s">
        <v>1132</v>
      </c>
      <c r="C257" s="5" t="s">
        <v>1179</v>
      </c>
      <c r="D257" s="29" t="s">
        <v>5</v>
      </c>
      <c r="E257" s="175">
        <v>468</v>
      </c>
      <c r="F257" s="176">
        <f t="shared" si="4"/>
        <v>234000</v>
      </c>
      <c r="G257" s="293">
        <v>500</v>
      </c>
    </row>
    <row r="258" spans="1:7" x14ac:dyDescent="0.25">
      <c r="A258" s="145">
        <v>33600000</v>
      </c>
      <c r="B258" s="160" t="s">
        <v>1134</v>
      </c>
      <c r="C258" s="231" t="s">
        <v>12</v>
      </c>
      <c r="D258" s="29" t="s">
        <v>5</v>
      </c>
      <c r="E258" s="175">
        <v>49</v>
      </c>
      <c r="F258" s="176">
        <f t="shared" si="4"/>
        <v>58800</v>
      </c>
      <c r="G258" s="293">
        <v>1200</v>
      </c>
    </row>
    <row r="259" spans="1:7" x14ac:dyDescent="0.25">
      <c r="A259" s="145">
        <v>33600000</v>
      </c>
      <c r="B259" s="160" t="s">
        <v>1135</v>
      </c>
      <c r="C259" s="5" t="s">
        <v>14</v>
      </c>
      <c r="D259" s="29" t="s">
        <v>5</v>
      </c>
      <c r="E259" s="195">
        <v>68</v>
      </c>
      <c r="F259" s="176">
        <f t="shared" si="4"/>
        <v>27200</v>
      </c>
      <c r="G259" s="293">
        <v>400</v>
      </c>
    </row>
    <row r="260" spans="1:7" x14ac:dyDescent="0.25">
      <c r="A260" s="145">
        <v>33600000</v>
      </c>
      <c r="B260" s="160" t="s">
        <v>1136</v>
      </c>
      <c r="C260" s="5" t="s">
        <v>14</v>
      </c>
      <c r="D260" s="29" t="s">
        <v>5</v>
      </c>
      <c r="E260" s="195">
        <v>169</v>
      </c>
      <c r="F260" s="176">
        <f t="shared" si="4"/>
        <v>8450</v>
      </c>
      <c r="G260" s="293">
        <v>50</v>
      </c>
    </row>
    <row r="261" spans="1:7" x14ac:dyDescent="0.25">
      <c r="A261" s="145">
        <v>33600000</v>
      </c>
      <c r="B261" s="160" t="s">
        <v>1277</v>
      </c>
      <c r="C261" s="231" t="s">
        <v>12</v>
      </c>
      <c r="D261" s="29" t="s">
        <v>5</v>
      </c>
      <c r="E261" s="195">
        <v>406</v>
      </c>
      <c r="F261" s="176">
        <f t="shared" si="4"/>
        <v>20300</v>
      </c>
      <c r="G261" s="14">
        <v>50</v>
      </c>
    </row>
    <row r="262" spans="1:7" x14ac:dyDescent="0.25">
      <c r="A262" s="145">
        <v>33600000</v>
      </c>
      <c r="B262" s="160" t="s">
        <v>1282</v>
      </c>
      <c r="C262" s="5" t="s">
        <v>14</v>
      </c>
      <c r="D262" s="29" t="s">
        <v>5</v>
      </c>
      <c r="E262" s="195">
        <v>1117</v>
      </c>
      <c r="F262" s="176">
        <f t="shared" si="4"/>
        <v>134040</v>
      </c>
      <c r="G262" s="14">
        <v>120</v>
      </c>
    </row>
    <row r="263" spans="1:7" x14ac:dyDescent="0.25">
      <c r="A263" s="145">
        <v>33600000</v>
      </c>
      <c r="B263" s="240" t="s">
        <v>1283</v>
      </c>
      <c r="C263" s="5" t="s">
        <v>14</v>
      </c>
      <c r="D263" s="29" t="s">
        <v>5</v>
      </c>
      <c r="E263" s="195">
        <v>82</v>
      </c>
      <c r="F263" s="176">
        <f t="shared" si="4"/>
        <v>2460</v>
      </c>
      <c r="G263" s="14">
        <v>30</v>
      </c>
    </row>
    <row r="264" spans="1:7" x14ac:dyDescent="0.25">
      <c r="A264" s="145">
        <v>33600000</v>
      </c>
      <c r="B264" s="240" t="s">
        <v>1284</v>
      </c>
      <c r="C264" s="20" t="s">
        <v>1133</v>
      </c>
      <c r="D264" s="29" t="s">
        <v>5</v>
      </c>
      <c r="E264" s="195">
        <v>620</v>
      </c>
      <c r="F264" s="176">
        <f t="shared" si="4"/>
        <v>62000</v>
      </c>
      <c r="G264" s="280">
        <v>100</v>
      </c>
    </row>
    <row r="265" spans="1:7" x14ac:dyDescent="0.25">
      <c r="A265" s="145">
        <v>33600000</v>
      </c>
      <c r="B265" s="240" t="s">
        <v>1285</v>
      </c>
      <c r="C265" s="5" t="s">
        <v>14</v>
      </c>
      <c r="D265" s="29" t="s">
        <v>5</v>
      </c>
      <c r="E265" s="195">
        <v>18000</v>
      </c>
      <c r="F265" s="176">
        <f t="shared" si="4"/>
        <v>90000</v>
      </c>
      <c r="G265" s="280">
        <v>5</v>
      </c>
    </row>
    <row r="266" spans="1:7" ht="26.25" x14ac:dyDescent="0.25">
      <c r="A266" s="145">
        <v>33600000</v>
      </c>
      <c r="B266" s="245" t="s">
        <v>1286</v>
      </c>
      <c r="C266" s="5" t="s">
        <v>14</v>
      </c>
      <c r="D266" s="29" t="s">
        <v>5</v>
      </c>
      <c r="E266" s="195">
        <v>2200</v>
      </c>
      <c r="F266" s="176">
        <f t="shared" si="4"/>
        <v>110000</v>
      </c>
      <c r="G266" s="14">
        <v>50</v>
      </c>
    </row>
    <row r="267" spans="1:7" x14ac:dyDescent="0.25">
      <c r="A267" s="189">
        <v>33690000</v>
      </c>
      <c r="B267" s="177" t="s">
        <v>187</v>
      </c>
      <c r="C267" s="174" t="s">
        <v>12</v>
      </c>
      <c r="D267" s="174" t="s">
        <v>151</v>
      </c>
      <c r="E267" s="195"/>
      <c r="F267" s="176"/>
      <c r="G267" s="278"/>
    </row>
    <row r="268" spans="1:7" x14ac:dyDescent="0.25">
      <c r="A268" s="189"/>
      <c r="B268" s="177"/>
      <c r="C268" s="174"/>
      <c r="D268" s="174"/>
      <c r="E268" s="195"/>
      <c r="F268" s="176"/>
      <c r="G268" s="278"/>
    </row>
    <row r="269" spans="1:7" x14ac:dyDescent="0.25">
      <c r="A269" s="145">
        <v>33600000</v>
      </c>
      <c r="B269" s="141" t="s">
        <v>201</v>
      </c>
      <c r="C269" s="174"/>
      <c r="D269" s="193"/>
      <c r="E269" s="195"/>
      <c r="F269" s="176"/>
      <c r="G269" s="278"/>
    </row>
    <row r="270" spans="1:7" ht="16.5" x14ac:dyDescent="0.3">
      <c r="A270" s="189">
        <v>33690000</v>
      </c>
      <c r="B270" s="246" t="s">
        <v>1289</v>
      </c>
      <c r="C270" s="247" t="s">
        <v>27</v>
      </c>
      <c r="D270" s="29" t="s">
        <v>5</v>
      </c>
      <c r="E270" s="195">
        <v>15</v>
      </c>
      <c r="F270" s="176">
        <f>G270*E270</f>
        <v>15000</v>
      </c>
      <c r="G270" s="154">
        <v>1000</v>
      </c>
    </row>
    <row r="271" spans="1:7" ht="16.5" x14ac:dyDescent="0.3">
      <c r="A271" s="189">
        <v>33690000</v>
      </c>
      <c r="B271" s="246" t="s">
        <v>13</v>
      </c>
      <c r="C271" s="247" t="s">
        <v>368</v>
      </c>
      <c r="D271" s="29" t="s">
        <v>5</v>
      </c>
      <c r="E271" s="195">
        <v>8</v>
      </c>
      <c r="F271" s="176">
        <f t="shared" ref="F271:F334" si="5">G271*E271</f>
        <v>400</v>
      </c>
      <c r="G271" s="154">
        <v>50</v>
      </c>
    </row>
    <row r="272" spans="1:7" ht="16.5" x14ac:dyDescent="0.3">
      <c r="A272" s="189">
        <v>33690000</v>
      </c>
      <c r="B272" s="246" t="s">
        <v>1290</v>
      </c>
      <c r="C272" s="247" t="s">
        <v>27</v>
      </c>
      <c r="D272" s="29" t="s">
        <v>5</v>
      </c>
      <c r="E272" s="195">
        <v>9</v>
      </c>
      <c r="F272" s="176">
        <f t="shared" si="5"/>
        <v>450</v>
      </c>
      <c r="G272" s="154">
        <v>50</v>
      </c>
    </row>
    <row r="273" spans="1:7" ht="16.5" x14ac:dyDescent="0.3">
      <c r="A273" s="189">
        <v>33690000</v>
      </c>
      <c r="B273" s="246" t="s">
        <v>1291</v>
      </c>
      <c r="C273" s="247" t="s">
        <v>7</v>
      </c>
      <c r="D273" s="29" t="s">
        <v>5</v>
      </c>
      <c r="E273" s="195">
        <v>14</v>
      </c>
      <c r="F273" s="176">
        <f t="shared" si="5"/>
        <v>700</v>
      </c>
      <c r="G273" s="154">
        <v>50</v>
      </c>
    </row>
    <row r="274" spans="1:7" ht="16.5" x14ac:dyDescent="0.3">
      <c r="A274" s="189">
        <v>33690000</v>
      </c>
      <c r="B274" s="246" t="s">
        <v>1292</v>
      </c>
      <c r="C274" s="247" t="s">
        <v>7</v>
      </c>
      <c r="D274" s="29" t="s">
        <v>5</v>
      </c>
      <c r="E274" s="195">
        <v>9</v>
      </c>
      <c r="F274" s="176">
        <f t="shared" si="5"/>
        <v>450</v>
      </c>
      <c r="G274" s="154">
        <v>50</v>
      </c>
    </row>
    <row r="275" spans="1:7" ht="16.5" x14ac:dyDescent="0.3">
      <c r="A275" s="189">
        <v>33690000</v>
      </c>
      <c r="B275" s="246" t="s">
        <v>205</v>
      </c>
      <c r="C275" s="247" t="s">
        <v>17</v>
      </c>
      <c r="D275" s="29" t="s">
        <v>5</v>
      </c>
      <c r="E275" s="195">
        <v>277</v>
      </c>
      <c r="F275" s="176">
        <f t="shared" si="5"/>
        <v>55400</v>
      </c>
      <c r="G275" s="154">
        <v>200</v>
      </c>
    </row>
    <row r="276" spans="1:7" ht="16.5" x14ac:dyDescent="0.3">
      <c r="A276" s="189">
        <v>33690000</v>
      </c>
      <c r="B276" s="246" t="s">
        <v>206</v>
      </c>
      <c r="C276" s="247" t="s">
        <v>7</v>
      </c>
      <c r="D276" s="29" t="s">
        <v>5</v>
      </c>
      <c r="E276" s="195">
        <v>5</v>
      </c>
      <c r="F276" s="176">
        <f t="shared" si="5"/>
        <v>1500</v>
      </c>
      <c r="G276" s="154">
        <v>300</v>
      </c>
    </row>
    <row r="277" spans="1:7" ht="16.5" x14ac:dyDescent="0.3">
      <c r="A277" s="189">
        <v>33690000</v>
      </c>
      <c r="B277" s="246" t="s">
        <v>1293</v>
      </c>
      <c r="C277" s="247" t="s">
        <v>7</v>
      </c>
      <c r="D277" s="29" t="s">
        <v>5</v>
      </c>
      <c r="E277" s="195">
        <v>114</v>
      </c>
      <c r="F277" s="176">
        <f t="shared" si="5"/>
        <v>57000</v>
      </c>
      <c r="G277" s="154">
        <v>500</v>
      </c>
    </row>
    <row r="278" spans="1:7" ht="16.5" x14ac:dyDescent="0.3">
      <c r="A278" s="189">
        <v>33690000</v>
      </c>
      <c r="B278" s="246" t="s">
        <v>1294</v>
      </c>
      <c r="C278" s="247" t="s">
        <v>7</v>
      </c>
      <c r="D278" s="29" t="s">
        <v>5</v>
      </c>
      <c r="E278" s="195">
        <v>4</v>
      </c>
      <c r="F278" s="176">
        <f t="shared" si="5"/>
        <v>2000</v>
      </c>
      <c r="G278" s="154">
        <v>500</v>
      </c>
    </row>
    <row r="279" spans="1:7" ht="16.5" x14ac:dyDescent="0.3">
      <c r="A279" s="189">
        <v>33690000</v>
      </c>
      <c r="B279" s="246" t="s">
        <v>1295</v>
      </c>
      <c r="C279" s="247" t="s">
        <v>8</v>
      </c>
      <c r="D279" s="29" t="s">
        <v>5</v>
      </c>
      <c r="E279" s="195">
        <v>1477</v>
      </c>
      <c r="F279" s="176">
        <f t="shared" si="5"/>
        <v>29540</v>
      </c>
      <c r="G279" s="154">
        <v>20</v>
      </c>
    </row>
    <row r="280" spans="1:7" ht="16.5" x14ac:dyDescent="0.3">
      <c r="A280" s="189">
        <v>33690000</v>
      </c>
      <c r="B280" s="246" t="s">
        <v>1296</v>
      </c>
      <c r="C280" s="247" t="s">
        <v>7</v>
      </c>
      <c r="D280" s="29" t="s">
        <v>5</v>
      </c>
      <c r="E280" s="195">
        <v>4</v>
      </c>
      <c r="F280" s="176">
        <f t="shared" si="5"/>
        <v>800</v>
      </c>
      <c r="G280" s="154">
        <v>200</v>
      </c>
    </row>
    <row r="281" spans="1:7" ht="16.5" x14ac:dyDescent="0.3">
      <c r="A281" s="189">
        <v>33690000</v>
      </c>
      <c r="B281" s="246" t="s">
        <v>358</v>
      </c>
      <c r="C281" s="247" t="s">
        <v>7</v>
      </c>
      <c r="D281" s="29" t="s">
        <v>5</v>
      </c>
      <c r="E281" s="195">
        <v>10</v>
      </c>
      <c r="F281" s="176">
        <f t="shared" si="5"/>
        <v>2000</v>
      </c>
      <c r="G281" s="154">
        <v>200</v>
      </c>
    </row>
    <row r="282" spans="1:7" ht="16.5" x14ac:dyDescent="0.3">
      <c r="A282" s="189">
        <v>33690000</v>
      </c>
      <c r="B282" s="246" t="s">
        <v>359</v>
      </c>
      <c r="C282" s="247" t="s">
        <v>7</v>
      </c>
      <c r="D282" s="29" t="s">
        <v>5</v>
      </c>
      <c r="E282" s="195">
        <v>7</v>
      </c>
      <c r="F282" s="176">
        <f t="shared" si="5"/>
        <v>700</v>
      </c>
      <c r="G282" s="154">
        <v>100</v>
      </c>
    </row>
    <row r="283" spans="1:7" ht="16.5" x14ac:dyDescent="0.3">
      <c r="A283" s="189">
        <v>33690000</v>
      </c>
      <c r="B283" s="246" t="s">
        <v>1297</v>
      </c>
      <c r="C283" s="247" t="s">
        <v>7</v>
      </c>
      <c r="D283" s="29" t="s">
        <v>5</v>
      </c>
      <c r="E283" s="195">
        <v>10</v>
      </c>
      <c r="F283" s="176">
        <f t="shared" si="5"/>
        <v>5000</v>
      </c>
      <c r="G283" s="154">
        <v>500</v>
      </c>
    </row>
    <row r="284" spans="1:7" ht="16.5" x14ac:dyDescent="0.3">
      <c r="A284" s="189">
        <v>33690000</v>
      </c>
      <c r="B284" s="246" t="s">
        <v>1298</v>
      </c>
      <c r="C284" s="247" t="s">
        <v>8</v>
      </c>
      <c r="D284" s="29" t="s">
        <v>5</v>
      </c>
      <c r="E284" s="195">
        <v>2255</v>
      </c>
      <c r="F284" s="176">
        <f t="shared" si="5"/>
        <v>33825</v>
      </c>
      <c r="G284" s="154">
        <v>15</v>
      </c>
    </row>
    <row r="285" spans="1:7" ht="16.5" x14ac:dyDescent="0.3">
      <c r="A285" s="189">
        <v>33690000</v>
      </c>
      <c r="B285" s="246" t="s">
        <v>1299</v>
      </c>
      <c r="C285" s="247" t="s">
        <v>14</v>
      </c>
      <c r="D285" s="29" t="s">
        <v>5</v>
      </c>
      <c r="E285" s="195">
        <v>19</v>
      </c>
      <c r="F285" s="176">
        <f t="shared" si="5"/>
        <v>380</v>
      </c>
      <c r="G285" s="154">
        <v>20</v>
      </c>
    </row>
    <row r="286" spans="1:7" ht="16.5" x14ac:dyDescent="0.3">
      <c r="A286" s="189">
        <v>33690000</v>
      </c>
      <c r="B286" s="246" t="s">
        <v>1300</v>
      </c>
      <c r="C286" s="247" t="s">
        <v>7</v>
      </c>
      <c r="D286" s="29" t="s">
        <v>5</v>
      </c>
      <c r="E286" s="195">
        <v>36</v>
      </c>
      <c r="F286" s="176">
        <f t="shared" si="5"/>
        <v>10800</v>
      </c>
      <c r="G286" s="154">
        <v>300</v>
      </c>
    </row>
    <row r="287" spans="1:7" ht="16.5" x14ac:dyDescent="0.3">
      <c r="A287" s="189">
        <v>33690000</v>
      </c>
      <c r="B287" s="246" t="s">
        <v>1301</v>
      </c>
      <c r="C287" s="247" t="s">
        <v>7</v>
      </c>
      <c r="D287" s="29" t="s">
        <v>5</v>
      </c>
      <c r="E287" s="195">
        <v>50</v>
      </c>
      <c r="F287" s="176">
        <f t="shared" si="5"/>
        <v>25000</v>
      </c>
      <c r="G287" s="154">
        <v>500</v>
      </c>
    </row>
    <row r="288" spans="1:7" ht="16.5" x14ac:dyDescent="0.3">
      <c r="A288" s="189">
        <v>33690000</v>
      </c>
      <c r="B288" s="246" t="s">
        <v>1302</v>
      </c>
      <c r="C288" s="247" t="s">
        <v>7</v>
      </c>
      <c r="D288" s="29" t="s">
        <v>5</v>
      </c>
      <c r="E288" s="195">
        <v>6</v>
      </c>
      <c r="F288" s="176">
        <f t="shared" si="5"/>
        <v>3000</v>
      </c>
      <c r="G288" s="154">
        <v>500</v>
      </c>
    </row>
    <row r="289" spans="1:7" ht="16.5" x14ac:dyDescent="0.3">
      <c r="A289" s="189">
        <v>33690000</v>
      </c>
      <c r="B289" s="246" t="s">
        <v>1303</v>
      </c>
      <c r="C289" s="247" t="s">
        <v>7</v>
      </c>
      <c r="D289" s="29" t="s">
        <v>5</v>
      </c>
      <c r="E289" s="195">
        <v>37</v>
      </c>
      <c r="F289" s="176">
        <f t="shared" si="5"/>
        <v>5550</v>
      </c>
      <c r="G289" s="154">
        <v>150</v>
      </c>
    </row>
    <row r="290" spans="1:7" ht="16.5" x14ac:dyDescent="0.3">
      <c r="A290" s="189">
        <v>33690000</v>
      </c>
      <c r="B290" s="246" t="s">
        <v>1304</v>
      </c>
      <c r="C290" s="247" t="s">
        <v>7</v>
      </c>
      <c r="D290" s="29" t="s">
        <v>5</v>
      </c>
      <c r="E290" s="195">
        <v>4</v>
      </c>
      <c r="F290" s="176">
        <f t="shared" si="5"/>
        <v>400</v>
      </c>
      <c r="G290" s="154">
        <v>100</v>
      </c>
    </row>
    <row r="291" spans="1:7" ht="16.5" x14ac:dyDescent="0.3">
      <c r="A291" s="189">
        <v>33690000</v>
      </c>
      <c r="B291" s="246" t="s">
        <v>217</v>
      </c>
      <c r="C291" s="247" t="s">
        <v>7</v>
      </c>
      <c r="D291" s="29" t="s">
        <v>5</v>
      </c>
      <c r="E291" s="195">
        <v>34</v>
      </c>
      <c r="F291" s="176">
        <f t="shared" si="5"/>
        <v>34000</v>
      </c>
      <c r="G291" s="154">
        <v>1000</v>
      </c>
    </row>
    <row r="292" spans="1:7" ht="16.5" x14ac:dyDescent="0.3">
      <c r="A292" s="189">
        <v>33690000</v>
      </c>
      <c r="B292" s="246" t="s">
        <v>1305</v>
      </c>
      <c r="C292" s="247" t="s">
        <v>7</v>
      </c>
      <c r="D292" s="29" t="s">
        <v>5</v>
      </c>
      <c r="E292" s="195">
        <v>55</v>
      </c>
      <c r="F292" s="176">
        <f t="shared" si="5"/>
        <v>55000</v>
      </c>
      <c r="G292" s="154">
        <v>1000</v>
      </c>
    </row>
    <row r="293" spans="1:7" ht="16.5" x14ac:dyDescent="0.3">
      <c r="A293" s="189">
        <v>33690000</v>
      </c>
      <c r="B293" s="246" t="s">
        <v>1306</v>
      </c>
      <c r="C293" s="247" t="s">
        <v>7</v>
      </c>
      <c r="D293" s="29" t="s">
        <v>5</v>
      </c>
      <c r="E293" s="195">
        <v>24</v>
      </c>
      <c r="F293" s="176">
        <f t="shared" si="5"/>
        <v>24000</v>
      </c>
      <c r="G293" s="154">
        <v>1000</v>
      </c>
    </row>
    <row r="294" spans="1:7" ht="16.5" x14ac:dyDescent="0.3">
      <c r="A294" s="189">
        <v>33690000</v>
      </c>
      <c r="B294" s="246" t="s">
        <v>1307</v>
      </c>
      <c r="C294" s="247" t="s">
        <v>7</v>
      </c>
      <c r="D294" s="29" t="s">
        <v>5</v>
      </c>
      <c r="E294" s="195">
        <v>15</v>
      </c>
      <c r="F294" s="176">
        <f t="shared" si="5"/>
        <v>3000</v>
      </c>
      <c r="G294" s="154">
        <v>200</v>
      </c>
    </row>
    <row r="295" spans="1:7" ht="16.5" x14ac:dyDescent="0.3">
      <c r="A295" s="189">
        <v>33690000</v>
      </c>
      <c r="B295" s="246" t="s">
        <v>1308</v>
      </c>
      <c r="C295" s="247" t="s">
        <v>7</v>
      </c>
      <c r="D295" s="29" t="s">
        <v>5</v>
      </c>
      <c r="E295" s="195">
        <v>8</v>
      </c>
      <c r="F295" s="176">
        <f t="shared" si="5"/>
        <v>1600</v>
      </c>
      <c r="G295" s="154">
        <v>200</v>
      </c>
    </row>
    <row r="296" spans="1:7" ht="16.5" x14ac:dyDescent="0.3">
      <c r="A296" s="189">
        <v>33690000</v>
      </c>
      <c r="B296" s="246" t="s">
        <v>1309</v>
      </c>
      <c r="C296" s="247" t="s">
        <v>7</v>
      </c>
      <c r="D296" s="29" t="s">
        <v>5</v>
      </c>
      <c r="E296" s="195">
        <v>23</v>
      </c>
      <c r="F296" s="176">
        <f t="shared" si="5"/>
        <v>2300</v>
      </c>
      <c r="G296" s="154">
        <v>100</v>
      </c>
    </row>
    <row r="297" spans="1:7" ht="16.5" x14ac:dyDescent="0.3">
      <c r="A297" s="189">
        <v>33690000</v>
      </c>
      <c r="B297" s="246" t="s">
        <v>1310</v>
      </c>
      <c r="C297" s="247" t="s">
        <v>7</v>
      </c>
      <c r="D297" s="29" t="s">
        <v>5</v>
      </c>
      <c r="E297" s="195">
        <v>18</v>
      </c>
      <c r="F297" s="176">
        <f t="shared" si="5"/>
        <v>18000</v>
      </c>
      <c r="G297" s="154">
        <v>1000</v>
      </c>
    </row>
    <row r="298" spans="1:7" ht="16.5" x14ac:dyDescent="0.3">
      <c r="A298" s="189">
        <v>33690000</v>
      </c>
      <c r="B298" s="246" t="s">
        <v>223</v>
      </c>
      <c r="C298" s="247" t="s">
        <v>7</v>
      </c>
      <c r="D298" s="29" t="s">
        <v>5</v>
      </c>
      <c r="E298" s="195">
        <v>10</v>
      </c>
      <c r="F298" s="176">
        <f t="shared" si="5"/>
        <v>10000</v>
      </c>
      <c r="G298" s="154">
        <v>1000</v>
      </c>
    </row>
    <row r="299" spans="1:7" ht="16.5" x14ac:dyDescent="0.3">
      <c r="A299" s="189">
        <v>33690000</v>
      </c>
      <c r="B299" s="246" t="s">
        <v>1311</v>
      </c>
      <c r="C299" s="247" t="s">
        <v>7</v>
      </c>
      <c r="D299" s="29" t="s">
        <v>5</v>
      </c>
      <c r="E299" s="195">
        <v>20</v>
      </c>
      <c r="F299" s="176">
        <f t="shared" si="5"/>
        <v>20000</v>
      </c>
      <c r="G299" s="154">
        <v>1000</v>
      </c>
    </row>
    <row r="300" spans="1:7" ht="16.5" x14ac:dyDescent="0.3">
      <c r="A300" s="189">
        <v>33690000</v>
      </c>
      <c r="B300" s="246" t="s">
        <v>1312</v>
      </c>
      <c r="C300" s="247" t="s">
        <v>7</v>
      </c>
      <c r="D300" s="29" t="s">
        <v>5</v>
      </c>
      <c r="E300" s="195">
        <v>8</v>
      </c>
      <c r="F300" s="176">
        <f t="shared" si="5"/>
        <v>1600</v>
      </c>
      <c r="G300" s="154">
        <v>200</v>
      </c>
    </row>
    <row r="301" spans="1:7" ht="16.5" x14ac:dyDescent="0.3">
      <c r="A301" s="189">
        <v>33690000</v>
      </c>
      <c r="B301" s="246" t="s">
        <v>1313</v>
      </c>
      <c r="C301" s="247" t="s">
        <v>8</v>
      </c>
      <c r="D301" s="29" t="s">
        <v>5</v>
      </c>
      <c r="E301" s="195">
        <v>1444</v>
      </c>
      <c r="F301" s="176">
        <f t="shared" si="5"/>
        <v>14440</v>
      </c>
      <c r="G301" s="154">
        <v>10</v>
      </c>
    </row>
    <row r="302" spans="1:7" ht="16.5" x14ac:dyDescent="0.3">
      <c r="A302" s="189">
        <v>33690000</v>
      </c>
      <c r="B302" s="246" t="s">
        <v>1314</v>
      </c>
      <c r="C302" s="247" t="s">
        <v>7</v>
      </c>
      <c r="D302" s="29" t="s">
        <v>5</v>
      </c>
      <c r="E302" s="195">
        <v>15</v>
      </c>
      <c r="F302" s="176">
        <f t="shared" si="5"/>
        <v>7500</v>
      </c>
      <c r="G302" s="154">
        <v>500</v>
      </c>
    </row>
    <row r="303" spans="1:7" ht="16.5" x14ac:dyDescent="0.3">
      <c r="A303" s="189">
        <v>33690000</v>
      </c>
      <c r="B303" s="246" t="s">
        <v>1315</v>
      </c>
      <c r="C303" s="247" t="s">
        <v>14</v>
      </c>
      <c r="D303" s="29" t="s">
        <v>5</v>
      </c>
      <c r="E303" s="195">
        <v>105</v>
      </c>
      <c r="F303" s="176">
        <f t="shared" si="5"/>
        <v>52500</v>
      </c>
      <c r="G303" s="154">
        <v>500</v>
      </c>
    </row>
    <row r="304" spans="1:7" ht="16.5" x14ac:dyDescent="0.3">
      <c r="A304" s="189">
        <v>33690000</v>
      </c>
      <c r="B304" s="248" t="s">
        <v>1316</v>
      </c>
      <c r="C304" s="247" t="s">
        <v>14</v>
      </c>
      <c r="D304" s="29" t="s">
        <v>5</v>
      </c>
      <c r="E304" s="195">
        <v>75</v>
      </c>
      <c r="F304" s="176">
        <f t="shared" si="5"/>
        <v>1500</v>
      </c>
      <c r="G304" s="154">
        <v>20</v>
      </c>
    </row>
    <row r="305" spans="1:7" ht="16.5" x14ac:dyDescent="0.3">
      <c r="A305" s="189">
        <v>33690000</v>
      </c>
      <c r="B305" s="248" t="s">
        <v>1317</v>
      </c>
      <c r="C305" s="247" t="s">
        <v>7</v>
      </c>
      <c r="D305" s="29" t="s">
        <v>5</v>
      </c>
      <c r="E305" s="195">
        <v>10</v>
      </c>
      <c r="F305" s="176">
        <f t="shared" si="5"/>
        <v>1000</v>
      </c>
      <c r="G305" s="154">
        <v>100</v>
      </c>
    </row>
    <row r="306" spans="1:7" ht="16.5" x14ac:dyDescent="0.3">
      <c r="A306" s="189">
        <v>33690000</v>
      </c>
      <c r="B306" s="246" t="s">
        <v>1318</v>
      </c>
      <c r="C306" s="247" t="s">
        <v>7</v>
      </c>
      <c r="D306" s="29" t="s">
        <v>5</v>
      </c>
      <c r="E306" s="195">
        <v>33</v>
      </c>
      <c r="F306" s="176">
        <f t="shared" si="5"/>
        <v>3300</v>
      </c>
      <c r="G306" s="154">
        <v>100</v>
      </c>
    </row>
    <row r="307" spans="1:7" ht="16.5" x14ac:dyDescent="0.3">
      <c r="A307" s="189">
        <v>33690000</v>
      </c>
      <c r="B307" s="246" t="s">
        <v>1319</v>
      </c>
      <c r="C307" s="247" t="s">
        <v>7</v>
      </c>
      <c r="D307" s="29" t="s">
        <v>5</v>
      </c>
      <c r="E307" s="195">
        <v>15</v>
      </c>
      <c r="F307" s="176">
        <f t="shared" si="5"/>
        <v>4500</v>
      </c>
      <c r="G307" s="154">
        <v>300</v>
      </c>
    </row>
    <row r="308" spans="1:7" ht="16.5" x14ac:dyDescent="0.3">
      <c r="A308" s="189">
        <v>33690000</v>
      </c>
      <c r="B308" s="246" t="s">
        <v>1320</v>
      </c>
      <c r="C308" s="247" t="s">
        <v>14</v>
      </c>
      <c r="D308" s="29" t="s">
        <v>5</v>
      </c>
      <c r="E308" s="195">
        <v>199</v>
      </c>
      <c r="F308" s="176">
        <f t="shared" si="5"/>
        <v>9950</v>
      </c>
      <c r="G308" s="154">
        <v>50</v>
      </c>
    </row>
    <row r="309" spans="1:7" ht="16.5" x14ac:dyDescent="0.3">
      <c r="A309" s="189">
        <v>33690000</v>
      </c>
      <c r="B309" s="246" t="s">
        <v>1321</v>
      </c>
      <c r="C309" s="247" t="s">
        <v>7</v>
      </c>
      <c r="D309" s="29" t="s">
        <v>5</v>
      </c>
      <c r="E309" s="195">
        <v>40</v>
      </c>
      <c r="F309" s="176">
        <f t="shared" si="5"/>
        <v>8000</v>
      </c>
      <c r="G309" s="154">
        <v>200</v>
      </c>
    </row>
    <row r="310" spans="1:7" ht="16.5" x14ac:dyDescent="0.3">
      <c r="A310" s="189">
        <v>33690000</v>
      </c>
      <c r="B310" s="246" t="s">
        <v>1322</v>
      </c>
      <c r="C310" s="247" t="s">
        <v>7</v>
      </c>
      <c r="D310" s="29" t="s">
        <v>5</v>
      </c>
      <c r="E310" s="195">
        <v>95</v>
      </c>
      <c r="F310" s="176">
        <f t="shared" si="5"/>
        <v>4750</v>
      </c>
      <c r="G310" s="154">
        <v>50</v>
      </c>
    </row>
    <row r="311" spans="1:7" ht="16.5" x14ac:dyDescent="0.3">
      <c r="A311" s="189">
        <v>33690000</v>
      </c>
      <c r="B311" s="246" t="s">
        <v>1323</v>
      </c>
      <c r="C311" s="247" t="s">
        <v>27</v>
      </c>
      <c r="D311" s="29" t="s">
        <v>5</v>
      </c>
      <c r="E311" s="195">
        <v>44</v>
      </c>
      <c r="F311" s="176">
        <f t="shared" si="5"/>
        <v>4400</v>
      </c>
      <c r="G311" s="154">
        <v>100</v>
      </c>
    </row>
    <row r="312" spans="1:7" ht="16.5" x14ac:dyDescent="0.3">
      <c r="A312" s="189">
        <v>33690000</v>
      </c>
      <c r="B312" s="246" t="s">
        <v>1324</v>
      </c>
      <c r="C312" s="247" t="s">
        <v>14</v>
      </c>
      <c r="D312" s="29" t="s">
        <v>5</v>
      </c>
      <c r="E312" s="195">
        <v>260</v>
      </c>
      <c r="F312" s="176">
        <f t="shared" si="5"/>
        <v>26000</v>
      </c>
      <c r="G312" s="154">
        <v>100</v>
      </c>
    </row>
    <row r="313" spans="1:7" ht="33" x14ac:dyDescent="0.3">
      <c r="A313" s="189">
        <v>33690000</v>
      </c>
      <c r="B313" s="248" t="s">
        <v>1325</v>
      </c>
      <c r="C313" s="247" t="s">
        <v>7</v>
      </c>
      <c r="D313" s="29" t="s">
        <v>5</v>
      </c>
      <c r="E313" s="195">
        <v>500</v>
      </c>
      <c r="F313" s="176">
        <f t="shared" si="5"/>
        <v>100000</v>
      </c>
      <c r="G313" s="154">
        <v>200</v>
      </c>
    </row>
    <row r="314" spans="1:7" ht="16.5" x14ac:dyDescent="0.3">
      <c r="A314" s="189">
        <v>33690000</v>
      </c>
      <c r="B314" s="246" t="s">
        <v>1326</v>
      </c>
      <c r="C314" s="247" t="s">
        <v>8</v>
      </c>
      <c r="D314" s="29" t="s">
        <v>5</v>
      </c>
      <c r="E314" s="195">
        <v>13</v>
      </c>
      <c r="F314" s="176">
        <f t="shared" si="5"/>
        <v>260</v>
      </c>
      <c r="G314" s="154">
        <v>20</v>
      </c>
    </row>
    <row r="315" spans="1:7" ht="16.5" x14ac:dyDescent="0.3">
      <c r="A315" s="189">
        <v>33690000</v>
      </c>
      <c r="B315" s="246" t="s">
        <v>1327</v>
      </c>
      <c r="C315" s="247" t="s">
        <v>7</v>
      </c>
      <c r="D315" s="29" t="s">
        <v>5</v>
      </c>
      <c r="E315" s="195">
        <v>150</v>
      </c>
      <c r="F315" s="176">
        <f t="shared" si="5"/>
        <v>1500</v>
      </c>
      <c r="G315" s="154">
        <v>10</v>
      </c>
    </row>
    <row r="316" spans="1:7" ht="16.5" x14ac:dyDescent="0.3">
      <c r="A316" s="189">
        <v>33690000</v>
      </c>
      <c r="B316" s="246" t="s">
        <v>1328</v>
      </c>
      <c r="C316" s="247" t="s">
        <v>7</v>
      </c>
      <c r="D316" s="29" t="s">
        <v>5</v>
      </c>
      <c r="E316" s="195">
        <v>25</v>
      </c>
      <c r="F316" s="176">
        <f t="shared" si="5"/>
        <v>1250</v>
      </c>
      <c r="G316" s="154">
        <v>50</v>
      </c>
    </row>
    <row r="317" spans="1:7" ht="16.5" x14ac:dyDescent="0.3">
      <c r="A317" s="189">
        <v>33690000</v>
      </c>
      <c r="B317" s="246" t="s">
        <v>1329</v>
      </c>
      <c r="C317" s="247" t="s">
        <v>7</v>
      </c>
      <c r="D317" s="29" t="s">
        <v>5</v>
      </c>
      <c r="E317" s="195">
        <v>104</v>
      </c>
      <c r="F317" s="176">
        <f t="shared" si="5"/>
        <v>72800</v>
      </c>
      <c r="G317" s="154">
        <v>700</v>
      </c>
    </row>
    <row r="318" spans="1:7" ht="16.5" x14ac:dyDescent="0.3">
      <c r="A318" s="189">
        <v>33690000</v>
      </c>
      <c r="B318" s="246" t="s">
        <v>1330</v>
      </c>
      <c r="C318" s="247" t="s">
        <v>7</v>
      </c>
      <c r="D318" s="29" t="s">
        <v>5</v>
      </c>
      <c r="E318" s="195">
        <v>11</v>
      </c>
      <c r="F318" s="176">
        <f t="shared" si="5"/>
        <v>22000</v>
      </c>
      <c r="G318" s="154">
        <v>2000</v>
      </c>
    </row>
    <row r="319" spans="1:7" ht="16.5" x14ac:dyDescent="0.3">
      <c r="A319" s="189">
        <v>33690000</v>
      </c>
      <c r="B319" s="246" t="s">
        <v>1331</v>
      </c>
      <c r="C319" s="247" t="s">
        <v>7</v>
      </c>
      <c r="D319" s="29" t="s">
        <v>5</v>
      </c>
      <c r="E319" s="195">
        <v>6</v>
      </c>
      <c r="F319" s="176">
        <f t="shared" si="5"/>
        <v>300</v>
      </c>
      <c r="G319" s="154">
        <v>50</v>
      </c>
    </row>
    <row r="320" spans="1:7" ht="16.5" x14ac:dyDescent="0.3">
      <c r="A320" s="189">
        <v>33690000</v>
      </c>
      <c r="B320" s="246" t="s">
        <v>1332</v>
      </c>
      <c r="C320" s="247" t="s">
        <v>8</v>
      </c>
      <c r="D320" s="29" t="s">
        <v>5</v>
      </c>
      <c r="E320" s="195">
        <v>400</v>
      </c>
      <c r="F320" s="176">
        <f t="shared" si="5"/>
        <v>8000</v>
      </c>
      <c r="G320" s="154">
        <v>20</v>
      </c>
    </row>
    <row r="321" spans="1:7" ht="16.5" x14ac:dyDescent="0.3">
      <c r="A321" s="189">
        <v>33690000</v>
      </c>
      <c r="B321" s="246" t="s">
        <v>1333</v>
      </c>
      <c r="C321" s="247" t="s">
        <v>12</v>
      </c>
      <c r="D321" s="29" t="s">
        <v>5</v>
      </c>
      <c r="E321" s="195">
        <v>49</v>
      </c>
      <c r="F321" s="176">
        <f t="shared" si="5"/>
        <v>2450</v>
      </c>
      <c r="G321" s="154">
        <v>50</v>
      </c>
    </row>
    <row r="322" spans="1:7" ht="16.5" x14ac:dyDescent="0.3">
      <c r="A322" s="189">
        <v>33690000</v>
      </c>
      <c r="B322" s="246" t="s">
        <v>1334</v>
      </c>
      <c r="C322" s="247" t="s">
        <v>12</v>
      </c>
      <c r="D322" s="29" t="s">
        <v>5</v>
      </c>
      <c r="E322" s="195">
        <v>50</v>
      </c>
      <c r="F322" s="176">
        <f t="shared" si="5"/>
        <v>2500</v>
      </c>
      <c r="G322" s="154">
        <v>50</v>
      </c>
    </row>
    <row r="323" spans="1:7" ht="16.5" x14ac:dyDescent="0.3">
      <c r="A323" s="189">
        <v>33690000</v>
      </c>
      <c r="B323" s="246" t="s">
        <v>1335</v>
      </c>
      <c r="C323" s="247" t="s">
        <v>12</v>
      </c>
      <c r="D323" s="29" t="s">
        <v>5</v>
      </c>
      <c r="E323" s="195">
        <v>58</v>
      </c>
      <c r="F323" s="176">
        <f t="shared" si="5"/>
        <v>2900</v>
      </c>
      <c r="G323" s="154">
        <v>50</v>
      </c>
    </row>
    <row r="324" spans="1:7" ht="16.5" x14ac:dyDescent="0.3">
      <c r="A324" s="189">
        <v>33690000</v>
      </c>
      <c r="B324" s="246" t="s">
        <v>380</v>
      </c>
      <c r="C324" s="247" t="s">
        <v>12</v>
      </c>
      <c r="D324" s="29" t="s">
        <v>5</v>
      </c>
      <c r="E324" s="195">
        <v>73</v>
      </c>
      <c r="F324" s="176">
        <f t="shared" si="5"/>
        <v>3650</v>
      </c>
      <c r="G324" s="154">
        <v>50</v>
      </c>
    </row>
    <row r="325" spans="1:7" ht="16.5" x14ac:dyDescent="0.3">
      <c r="A325" s="189">
        <v>33690000</v>
      </c>
      <c r="B325" s="246" t="s">
        <v>1336</v>
      </c>
      <c r="C325" s="247" t="s">
        <v>7</v>
      </c>
      <c r="D325" s="29" t="s">
        <v>5</v>
      </c>
      <c r="E325" s="195">
        <v>12</v>
      </c>
      <c r="F325" s="176">
        <f t="shared" si="5"/>
        <v>6000</v>
      </c>
      <c r="G325" s="154">
        <v>500</v>
      </c>
    </row>
    <row r="326" spans="1:7" ht="16.5" x14ac:dyDescent="0.3">
      <c r="A326" s="189">
        <v>33690000</v>
      </c>
      <c r="B326" s="246" t="s">
        <v>1337</v>
      </c>
      <c r="C326" s="247" t="s">
        <v>7</v>
      </c>
      <c r="D326" s="29" t="s">
        <v>5</v>
      </c>
      <c r="E326" s="195">
        <v>131</v>
      </c>
      <c r="F326" s="176">
        <f t="shared" si="5"/>
        <v>65500</v>
      </c>
      <c r="G326" s="154">
        <v>500</v>
      </c>
    </row>
    <row r="327" spans="1:7" ht="16.5" x14ac:dyDescent="0.3">
      <c r="A327" s="189">
        <v>33690000</v>
      </c>
      <c r="B327" s="246" t="s">
        <v>1338</v>
      </c>
      <c r="C327" s="247" t="s">
        <v>7</v>
      </c>
      <c r="D327" s="29" t="s">
        <v>5</v>
      </c>
      <c r="E327" s="195">
        <v>14</v>
      </c>
      <c r="F327" s="176">
        <f t="shared" si="5"/>
        <v>2800</v>
      </c>
      <c r="G327" s="154">
        <v>200</v>
      </c>
    </row>
    <row r="328" spans="1:7" ht="16.5" x14ac:dyDescent="0.3">
      <c r="A328" s="189">
        <v>33690000</v>
      </c>
      <c r="B328" s="246" t="s">
        <v>384</v>
      </c>
      <c r="C328" s="247" t="s">
        <v>7</v>
      </c>
      <c r="D328" s="29" t="s">
        <v>5</v>
      </c>
      <c r="E328" s="195">
        <v>158</v>
      </c>
      <c r="F328" s="176">
        <f t="shared" si="5"/>
        <v>31600</v>
      </c>
      <c r="G328" s="154">
        <v>200</v>
      </c>
    </row>
    <row r="329" spans="1:7" ht="16.5" x14ac:dyDescent="0.3">
      <c r="A329" s="189">
        <v>33690000</v>
      </c>
      <c r="B329" s="246" t="s">
        <v>385</v>
      </c>
      <c r="C329" s="247" t="s">
        <v>7</v>
      </c>
      <c r="D329" s="29" t="s">
        <v>5</v>
      </c>
      <c r="E329" s="195">
        <v>8</v>
      </c>
      <c r="F329" s="176">
        <f t="shared" si="5"/>
        <v>8000</v>
      </c>
      <c r="G329" s="154">
        <v>1000</v>
      </c>
    </row>
    <row r="330" spans="1:7" ht="16.5" x14ac:dyDescent="0.3">
      <c r="A330" s="189">
        <v>33690000</v>
      </c>
      <c r="B330" s="246" t="s">
        <v>1339</v>
      </c>
      <c r="C330" s="247" t="s">
        <v>7</v>
      </c>
      <c r="D330" s="29" t="s">
        <v>5</v>
      </c>
      <c r="E330" s="195">
        <v>20</v>
      </c>
      <c r="F330" s="176">
        <f t="shared" si="5"/>
        <v>10000</v>
      </c>
      <c r="G330" s="154">
        <v>500</v>
      </c>
    </row>
    <row r="331" spans="1:7" ht="16.5" x14ac:dyDescent="0.3">
      <c r="A331" s="189">
        <v>33690000</v>
      </c>
      <c r="B331" s="249" t="s">
        <v>1340</v>
      </c>
      <c r="C331" s="143" t="s">
        <v>7</v>
      </c>
      <c r="D331" s="29" t="s">
        <v>5</v>
      </c>
      <c r="E331" s="195">
        <v>8</v>
      </c>
      <c r="F331" s="176">
        <f t="shared" si="5"/>
        <v>1600</v>
      </c>
      <c r="G331" s="154">
        <v>200</v>
      </c>
    </row>
    <row r="332" spans="1:7" ht="16.5" x14ac:dyDescent="0.3">
      <c r="A332" s="189">
        <v>33690000</v>
      </c>
      <c r="B332" s="246" t="s">
        <v>1341</v>
      </c>
      <c r="C332" s="247" t="s">
        <v>14</v>
      </c>
      <c r="D332" s="29" t="s">
        <v>5</v>
      </c>
      <c r="E332" s="195">
        <v>126</v>
      </c>
      <c r="F332" s="176">
        <f t="shared" si="5"/>
        <v>6300</v>
      </c>
      <c r="G332" s="154">
        <v>50</v>
      </c>
    </row>
    <row r="333" spans="1:7" ht="16.5" x14ac:dyDescent="0.3">
      <c r="A333" s="189">
        <v>33690000</v>
      </c>
      <c r="B333" s="246" t="s">
        <v>1342</v>
      </c>
      <c r="C333" s="247" t="s">
        <v>7</v>
      </c>
      <c r="D333" s="29" t="s">
        <v>5</v>
      </c>
      <c r="E333" s="195">
        <v>13</v>
      </c>
      <c r="F333" s="176">
        <f t="shared" si="5"/>
        <v>3250</v>
      </c>
      <c r="G333" s="154">
        <v>250</v>
      </c>
    </row>
    <row r="334" spans="1:7" ht="16.5" x14ac:dyDescent="0.3">
      <c r="A334" s="189">
        <v>33690000</v>
      </c>
      <c r="B334" s="246" t="s">
        <v>1343</v>
      </c>
      <c r="C334" s="247" t="s">
        <v>7</v>
      </c>
      <c r="D334" s="29" t="s">
        <v>5</v>
      </c>
      <c r="E334" s="175">
        <v>12</v>
      </c>
      <c r="F334" s="176">
        <f t="shared" si="5"/>
        <v>8400</v>
      </c>
      <c r="G334" s="154">
        <v>700</v>
      </c>
    </row>
    <row r="335" spans="1:7" ht="16.5" x14ac:dyDescent="0.3">
      <c r="A335" s="189">
        <v>33690000</v>
      </c>
      <c r="B335" s="246" t="s">
        <v>391</v>
      </c>
      <c r="C335" s="247" t="s">
        <v>7</v>
      </c>
      <c r="D335" s="29" t="s">
        <v>5</v>
      </c>
      <c r="E335" s="195">
        <v>10</v>
      </c>
      <c r="F335" s="176">
        <f t="shared" ref="F335:F360" si="6">G335*E335</f>
        <v>2000</v>
      </c>
      <c r="G335" s="154">
        <v>200</v>
      </c>
    </row>
    <row r="336" spans="1:7" ht="16.5" x14ac:dyDescent="0.3">
      <c r="A336" s="189">
        <v>33690000</v>
      </c>
      <c r="B336" s="246" t="s">
        <v>1344</v>
      </c>
      <c r="C336" s="247" t="s">
        <v>8</v>
      </c>
      <c r="D336" s="29" t="s">
        <v>5</v>
      </c>
      <c r="E336" s="195">
        <v>742</v>
      </c>
      <c r="F336" s="176">
        <f t="shared" si="6"/>
        <v>7420</v>
      </c>
      <c r="G336" s="154">
        <v>10</v>
      </c>
    </row>
    <row r="337" spans="1:7" ht="16.5" x14ac:dyDescent="0.3">
      <c r="A337" s="189">
        <v>33690000</v>
      </c>
      <c r="B337" s="246" t="s">
        <v>1345</v>
      </c>
      <c r="C337" s="247" t="s">
        <v>43</v>
      </c>
      <c r="D337" s="29" t="s">
        <v>5</v>
      </c>
      <c r="E337" s="195">
        <v>600</v>
      </c>
      <c r="F337" s="176">
        <f t="shared" si="6"/>
        <v>6000</v>
      </c>
      <c r="G337" s="154">
        <v>10</v>
      </c>
    </row>
    <row r="338" spans="1:7" ht="16.5" x14ac:dyDescent="0.3">
      <c r="A338" s="189">
        <v>33690000</v>
      </c>
      <c r="B338" s="246" t="s">
        <v>1346</v>
      </c>
      <c r="C338" s="247" t="s">
        <v>8</v>
      </c>
      <c r="D338" s="29" t="s">
        <v>5</v>
      </c>
      <c r="E338" s="195">
        <v>486</v>
      </c>
      <c r="F338" s="176">
        <f t="shared" si="6"/>
        <v>24300</v>
      </c>
      <c r="G338" s="154">
        <v>50</v>
      </c>
    </row>
    <row r="339" spans="1:7" ht="16.5" x14ac:dyDescent="0.3">
      <c r="A339" s="189">
        <v>33690000</v>
      </c>
      <c r="B339" s="246" t="s">
        <v>1347</v>
      </c>
      <c r="C339" s="247" t="s">
        <v>7</v>
      </c>
      <c r="D339" s="29" t="s">
        <v>5</v>
      </c>
      <c r="E339" s="195">
        <v>14</v>
      </c>
      <c r="F339" s="176">
        <f t="shared" si="6"/>
        <v>1400</v>
      </c>
      <c r="G339" s="154">
        <v>100</v>
      </c>
    </row>
    <row r="340" spans="1:7" ht="16.5" x14ac:dyDescent="0.3">
      <c r="A340" s="189">
        <v>33690000</v>
      </c>
      <c r="B340" s="246" t="s">
        <v>1348</v>
      </c>
      <c r="C340" s="247" t="s">
        <v>12</v>
      </c>
      <c r="D340" s="29" t="s">
        <v>5</v>
      </c>
      <c r="E340" s="195">
        <v>1889</v>
      </c>
      <c r="F340" s="176">
        <f t="shared" si="6"/>
        <v>94450</v>
      </c>
      <c r="G340" s="154">
        <v>50</v>
      </c>
    </row>
    <row r="341" spans="1:7" ht="16.5" x14ac:dyDescent="0.3">
      <c r="A341" s="189">
        <v>33690000</v>
      </c>
      <c r="B341" s="246" t="s">
        <v>1349</v>
      </c>
      <c r="C341" s="247" t="s">
        <v>7</v>
      </c>
      <c r="D341" s="29" t="s">
        <v>5</v>
      </c>
      <c r="E341" s="195">
        <v>4</v>
      </c>
      <c r="F341" s="176">
        <f t="shared" si="6"/>
        <v>800</v>
      </c>
      <c r="G341" s="154">
        <v>200</v>
      </c>
    </row>
    <row r="342" spans="1:7" ht="16.5" x14ac:dyDescent="0.3">
      <c r="A342" s="189">
        <v>33690000</v>
      </c>
      <c r="B342" s="246" t="s">
        <v>1350</v>
      </c>
      <c r="C342" s="247" t="s">
        <v>14</v>
      </c>
      <c r="D342" s="29" t="s">
        <v>5</v>
      </c>
      <c r="E342" s="195">
        <v>23</v>
      </c>
      <c r="F342" s="176">
        <f t="shared" si="6"/>
        <v>4600</v>
      </c>
      <c r="G342" s="154">
        <v>200</v>
      </c>
    </row>
    <row r="343" spans="1:7" ht="16.5" x14ac:dyDescent="0.3">
      <c r="A343" s="189">
        <v>33690000</v>
      </c>
      <c r="B343" s="250" t="s">
        <v>1351</v>
      </c>
      <c r="C343" s="247" t="s">
        <v>14</v>
      </c>
      <c r="D343" s="29" t="s">
        <v>5</v>
      </c>
      <c r="E343" s="195">
        <v>210</v>
      </c>
      <c r="F343" s="176">
        <f t="shared" si="6"/>
        <v>147000</v>
      </c>
      <c r="G343" s="154">
        <v>700</v>
      </c>
    </row>
    <row r="344" spans="1:7" ht="16.5" x14ac:dyDescent="0.3">
      <c r="A344" s="189">
        <v>33690000</v>
      </c>
      <c r="B344" s="250" t="s">
        <v>397</v>
      </c>
      <c r="C344" s="247" t="s">
        <v>7</v>
      </c>
      <c r="D344" s="29" t="s">
        <v>5</v>
      </c>
      <c r="E344" s="195">
        <v>55</v>
      </c>
      <c r="F344" s="176">
        <f t="shared" si="6"/>
        <v>38500</v>
      </c>
      <c r="G344" s="154">
        <v>700</v>
      </c>
    </row>
    <row r="345" spans="1:7" ht="16.5" x14ac:dyDescent="0.3">
      <c r="A345" s="189">
        <v>33690000</v>
      </c>
      <c r="B345" s="250" t="s">
        <v>49</v>
      </c>
      <c r="C345" s="247" t="s">
        <v>14</v>
      </c>
      <c r="D345" s="29" t="s">
        <v>5</v>
      </c>
      <c r="E345" s="195">
        <v>33</v>
      </c>
      <c r="F345" s="176">
        <f t="shared" si="6"/>
        <v>6600</v>
      </c>
      <c r="G345" s="154">
        <v>200</v>
      </c>
    </row>
    <row r="346" spans="1:7" ht="16.5" x14ac:dyDescent="0.3">
      <c r="A346" s="189">
        <v>33690000</v>
      </c>
      <c r="B346" s="250" t="s">
        <v>398</v>
      </c>
      <c r="C346" s="247" t="s">
        <v>14</v>
      </c>
      <c r="D346" s="29" t="s">
        <v>5</v>
      </c>
      <c r="E346" s="195">
        <v>160</v>
      </c>
      <c r="F346" s="176">
        <f t="shared" si="6"/>
        <v>32000</v>
      </c>
      <c r="G346" s="154">
        <v>200</v>
      </c>
    </row>
    <row r="347" spans="1:7" ht="16.5" x14ac:dyDescent="0.3">
      <c r="A347" s="189">
        <v>33690000</v>
      </c>
      <c r="B347" s="250" t="s">
        <v>398</v>
      </c>
      <c r="C347" s="247" t="s">
        <v>1257</v>
      </c>
      <c r="D347" s="29" t="s">
        <v>5</v>
      </c>
      <c r="E347" s="195">
        <v>48</v>
      </c>
      <c r="F347" s="176">
        <f t="shared" si="6"/>
        <v>9600</v>
      </c>
      <c r="G347" s="154">
        <v>200</v>
      </c>
    </row>
    <row r="348" spans="1:7" ht="15.75" x14ac:dyDescent="0.25">
      <c r="A348" s="189">
        <v>33690000</v>
      </c>
      <c r="B348" s="251" t="s">
        <v>1352</v>
      </c>
      <c r="C348" s="252" t="s">
        <v>7</v>
      </c>
      <c r="D348" s="29" t="s">
        <v>5</v>
      </c>
      <c r="E348" s="195">
        <v>17</v>
      </c>
      <c r="F348" s="176">
        <f t="shared" si="6"/>
        <v>8500</v>
      </c>
      <c r="G348" s="154">
        <v>500</v>
      </c>
    </row>
    <row r="349" spans="1:7" x14ac:dyDescent="0.25">
      <c r="A349" s="189">
        <v>33690000</v>
      </c>
      <c r="B349" s="174" t="s">
        <v>1353</v>
      </c>
      <c r="C349" s="252" t="s">
        <v>7</v>
      </c>
      <c r="D349" s="29" t="s">
        <v>5</v>
      </c>
      <c r="E349" s="195">
        <v>2044</v>
      </c>
      <c r="F349" s="176">
        <f t="shared" si="6"/>
        <v>408800</v>
      </c>
      <c r="G349" s="154">
        <v>200</v>
      </c>
    </row>
    <row r="350" spans="1:7" x14ac:dyDescent="0.25">
      <c r="A350" s="189">
        <v>33690000</v>
      </c>
      <c r="B350" s="182" t="s">
        <v>1354</v>
      </c>
      <c r="C350" s="252" t="s">
        <v>7</v>
      </c>
      <c r="D350" s="29" t="s">
        <v>5</v>
      </c>
      <c r="E350" s="195">
        <v>2103</v>
      </c>
      <c r="F350" s="176">
        <f t="shared" si="6"/>
        <v>420600</v>
      </c>
      <c r="G350" s="154">
        <v>200</v>
      </c>
    </row>
    <row r="351" spans="1:7" x14ac:dyDescent="0.25">
      <c r="A351" s="189">
        <v>33690000</v>
      </c>
      <c r="B351" s="182" t="s">
        <v>1355</v>
      </c>
      <c r="C351" s="252" t="s">
        <v>7</v>
      </c>
      <c r="D351" s="29" t="s">
        <v>5</v>
      </c>
      <c r="E351" s="195">
        <v>28</v>
      </c>
      <c r="F351" s="176">
        <f t="shared" si="6"/>
        <v>5600</v>
      </c>
      <c r="G351" s="154">
        <v>200</v>
      </c>
    </row>
    <row r="352" spans="1:7" x14ac:dyDescent="0.25">
      <c r="A352" s="189">
        <v>33690000</v>
      </c>
      <c r="B352" s="182" t="s">
        <v>1356</v>
      </c>
      <c r="C352" s="252" t="s">
        <v>14</v>
      </c>
      <c r="D352" s="29" t="s">
        <v>5</v>
      </c>
      <c r="E352" s="195">
        <v>260</v>
      </c>
      <c r="F352" s="176">
        <f t="shared" si="6"/>
        <v>26000</v>
      </c>
      <c r="G352" s="154">
        <v>100</v>
      </c>
    </row>
    <row r="353" spans="1:7" x14ac:dyDescent="0.25">
      <c r="A353" s="189">
        <v>33690000</v>
      </c>
      <c r="B353" s="182" t="s">
        <v>1357</v>
      </c>
      <c r="C353" s="252" t="s">
        <v>7</v>
      </c>
      <c r="D353" s="29" t="s">
        <v>5</v>
      </c>
      <c r="E353" s="195">
        <v>56</v>
      </c>
      <c r="F353" s="176">
        <f t="shared" si="6"/>
        <v>56000</v>
      </c>
      <c r="G353" s="154">
        <v>1000</v>
      </c>
    </row>
    <row r="354" spans="1:7" ht="27" x14ac:dyDescent="0.25">
      <c r="A354" s="189">
        <v>33690000</v>
      </c>
      <c r="B354" s="253" t="s">
        <v>1358</v>
      </c>
      <c r="C354" s="164" t="s">
        <v>7</v>
      </c>
      <c r="D354" s="29" t="s">
        <v>5</v>
      </c>
      <c r="E354" s="195">
        <v>183</v>
      </c>
      <c r="F354" s="176">
        <f t="shared" si="6"/>
        <v>91500</v>
      </c>
      <c r="G354" s="154">
        <v>500</v>
      </c>
    </row>
    <row r="355" spans="1:7" ht="27" x14ac:dyDescent="0.25">
      <c r="A355" s="189">
        <v>33690000</v>
      </c>
      <c r="B355" s="253" t="s">
        <v>1359</v>
      </c>
      <c r="C355" s="164" t="s">
        <v>7</v>
      </c>
      <c r="D355" s="29" t="s">
        <v>5</v>
      </c>
      <c r="E355" s="195">
        <v>183</v>
      </c>
      <c r="F355" s="176">
        <f t="shared" si="6"/>
        <v>91500</v>
      </c>
      <c r="G355" s="154">
        <v>500</v>
      </c>
    </row>
    <row r="356" spans="1:7" ht="27" x14ac:dyDescent="0.25">
      <c r="A356" s="189">
        <v>33690000</v>
      </c>
      <c r="B356" s="190" t="s">
        <v>1359</v>
      </c>
      <c r="C356" s="252" t="s">
        <v>7</v>
      </c>
      <c r="D356" s="29" t="s">
        <v>5</v>
      </c>
      <c r="E356" s="195">
        <v>224</v>
      </c>
      <c r="F356" s="176">
        <f t="shared" si="6"/>
        <v>112000</v>
      </c>
      <c r="G356" s="154">
        <v>500</v>
      </c>
    </row>
    <row r="357" spans="1:7" ht="30" x14ac:dyDescent="0.25">
      <c r="A357" s="189">
        <v>33690000</v>
      </c>
      <c r="B357" s="254" t="s">
        <v>1358</v>
      </c>
      <c r="C357" s="233" t="s">
        <v>7</v>
      </c>
      <c r="D357" s="29" t="s">
        <v>5</v>
      </c>
      <c r="E357" s="195">
        <v>224</v>
      </c>
      <c r="F357" s="176">
        <f t="shared" si="6"/>
        <v>112000</v>
      </c>
      <c r="G357" s="272">
        <v>500</v>
      </c>
    </row>
    <row r="358" spans="1:7" x14ac:dyDescent="0.25">
      <c r="A358" s="189">
        <v>33690000</v>
      </c>
      <c r="B358" s="233" t="s">
        <v>1360</v>
      </c>
      <c r="C358" s="233" t="s">
        <v>7</v>
      </c>
      <c r="D358" s="29" t="s">
        <v>5</v>
      </c>
      <c r="E358" s="195">
        <v>60</v>
      </c>
      <c r="F358" s="176">
        <f t="shared" si="6"/>
        <v>30000</v>
      </c>
      <c r="G358" s="272">
        <v>500</v>
      </c>
    </row>
    <row r="359" spans="1:7" x14ac:dyDescent="0.25">
      <c r="A359" s="189">
        <v>33690000</v>
      </c>
      <c r="B359" s="182" t="s">
        <v>1361</v>
      </c>
      <c r="C359" s="252" t="s">
        <v>7</v>
      </c>
      <c r="D359" s="29" t="s">
        <v>5</v>
      </c>
      <c r="E359" s="195">
        <v>11</v>
      </c>
      <c r="F359" s="176">
        <f t="shared" si="6"/>
        <v>5500</v>
      </c>
      <c r="G359" s="154">
        <v>500</v>
      </c>
    </row>
    <row r="360" spans="1:7" x14ac:dyDescent="0.25">
      <c r="A360" s="189">
        <v>33690000</v>
      </c>
      <c r="B360" s="182" t="s">
        <v>1361</v>
      </c>
      <c r="C360" s="252" t="s">
        <v>7</v>
      </c>
      <c r="D360" s="29" t="s">
        <v>5</v>
      </c>
      <c r="E360" s="195">
        <v>18</v>
      </c>
      <c r="F360" s="176">
        <f t="shared" si="6"/>
        <v>9000</v>
      </c>
      <c r="G360" s="154">
        <v>500</v>
      </c>
    </row>
    <row r="361" spans="1:7" x14ac:dyDescent="0.25">
      <c r="A361" s="76"/>
      <c r="B361" s="199"/>
      <c r="C361" s="174"/>
      <c r="D361" s="193"/>
      <c r="E361" s="195"/>
      <c r="F361" s="176"/>
      <c r="G361" s="278"/>
    </row>
    <row r="362" spans="1:7" x14ac:dyDescent="0.25">
      <c r="A362" s="76"/>
      <c r="B362" s="202"/>
      <c r="C362" s="174"/>
      <c r="D362" s="193"/>
      <c r="E362" s="175"/>
      <c r="F362" s="176"/>
      <c r="G362" s="281"/>
    </row>
    <row r="363" spans="1:7" x14ac:dyDescent="0.25">
      <c r="A363" s="203"/>
      <c r="B363" s="204" t="s">
        <v>72</v>
      </c>
      <c r="C363" s="174"/>
      <c r="D363" s="174"/>
      <c r="E363" s="175"/>
      <c r="F363" s="176"/>
      <c r="G363" s="281"/>
    </row>
    <row r="364" spans="1:7" x14ac:dyDescent="0.25">
      <c r="A364" s="189">
        <v>33680000</v>
      </c>
      <c r="B364" s="177" t="s">
        <v>265</v>
      </c>
      <c r="C364" s="174"/>
      <c r="D364" s="174"/>
      <c r="E364" s="175"/>
      <c r="F364" s="176"/>
      <c r="G364" s="281"/>
    </row>
    <row r="365" spans="1:7" x14ac:dyDescent="0.25">
      <c r="A365" s="189">
        <v>33690000</v>
      </c>
      <c r="B365" s="177" t="s">
        <v>266</v>
      </c>
      <c r="C365" s="174"/>
      <c r="D365" s="174"/>
      <c r="E365" s="175"/>
      <c r="F365" s="176"/>
      <c r="G365" s="281"/>
    </row>
    <row r="366" spans="1:7" x14ac:dyDescent="0.25">
      <c r="A366" s="189">
        <v>33690000</v>
      </c>
      <c r="B366" s="255" t="s">
        <v>73</v>
      </c>
      <c r="C366" s="174" t="s">
        <v>12</v>
      </c>
      <c r="D366" s="174" t="s">
        <v>5</v>
      </c>
      <c r="E366" s="174">
        <v>5</v>
      </c>
      <c r="F366" s="176">
        <f t="shared" ref="F366:F427" si="7">E366*G366</f>
        <v>150000</v>
      </c>
      <c r="G366" s="272">
        <v>30000</v>
      </c>
    </row>
    <row r="367" spans="1:7" x14ac:dyDescent="0.25">
      <c r="A367" s="189">
        <v>33690000</v>
      </c>
      <c r="B367" s="62" t="s">
        <v>497</v>
      </c>
      <c r="C367" s="174" t="s">
        <v>12</v>
      </c>
      <c r="D367" s="174" t="s">
        <v>5</v>
      </c>
      <c r="E367" s="174">
        <v>25</v>
      </c>
      <c r="F367" s="176">
        <f t="shared" si="7"/>
        <v>5000</v>
      </c>
      <c r="G367" s="272">
        <v>200</v>
      </c>
    </row>
    <row r="368" spans="1:7" x14ac:dyDescent="0.25">
      <c r="A368" s="76">
        <v>33161220</v>
      </c>
      <c r="B368" s="62" t="s">
        <v>345</v>
      </c>
      <c r="C368" s="174" t="s">
        <v>12</v>
      </c>
      <c r="D368" s="174" t="s">
        <v>5</v>
      </c>
      <c r="E368" s="174">
        <v>100</v>
      </c>
      <c r="F368" s="176">
        <f t="shared" si="7"/>
        <v>20000</v>
      </c>
      <c r="G368" s="272">
        <v>200</v>
      </c>
    </row>
    <row r="369" spans="1:7" x14ac:dyDescent="0.25">
      <c r="A369" s="189">
        <v>33690000</v>
      </c>
      <c r="B369" s="256" t="s">
        <v>74</v>
      </c>
      <c r="C369" s="174" t="s">
        <v>12</v>
      </c>
      <c r="D369" s="174" t="s">
        <v>5</v>
      </c>
      <c r="E369" s="174">
        <v>220</v>
      </c>
      <c r="F369" s="176">
        <f t="shared" si="7"/>
        <v>22000</v>
      </c>
      <c r="G369" s="272">
        <v>100</v>
      </c>
    </row>
    <row r="370" spans="1:7" x14ac:dyDescent="0.25">
      <c r="A370" s="189">
        <v>33690000</v>
      </c>
      <c r="B370" s="62" t="s">
        <v>1362</v>
      </c>
      <c r="C370" s="174" t="s">
        <v>12</v>
      </c>
      <c r="D370" s="174" t="s">
        <v>5</v>
      </c>
      <c r="E370" s="174">
        <v>3025</v>
      </c>
      <c r="F370" s="176">
        <f t="shared" si="7"/>
        <v>90750</v>
      </c>
      <c r="G370" s="272">
        <v>30</v>
      </c>
    </row>
    <row r="371" spans="1:7" x14ac:dyDescent="0.25">
      <c r="A371" s="189">
        <v>33690000</v>
      </c>
      <c r="B371" s="62" t="s">
        <v>1363</v>
      </c>
      <c r="C371" s="174" t="s">
        <v>12</v>
      </c>
      <c r="D371" s="174" t="s">
        <v>5</v>
      </c>
      <c r="E371" s="174">
        <v>3360</v>
      </c>
      <c r="F371" s="176">
        <f t="shared" si="7"/>
        <v>16800</v>
      </c>
      <c r="G371" s="272">
        <v>5</v>
      </c>
    </row>
    <row r="372" spans="1:7" x14ac:dyDescent="0.25">
      <c r="A372" s="189">
        <v>33690000</v>
      </c>
      <c r="B372" s="62" t="s">
        <v>77</v>
      </c>
      <c r="C372" s="174" t="s">
        <v>12</v>
      </c>
      <c r="D372" s="174" t="s">
        <v>5</v>
      </c>
      <c r="E372" s="174">
        <v>250</v>
      </c>
      <c r="F372" s="176">
        <f t="shared" si="7"/>
        <v>75000</v>
      </c>
      <c r="G372" s="272">
        <v>300</v>
      </c>
    </row>
    <row r="373" spans="1:7" x14ac:dyDescent="0.25">
      <c r="A373" s="189">
        <v>33690000</v>
      </c>
      <c r="B373" s="62" t="s">
        <v>894</v>
      </c>
      <c r="C373" s="174" t="s">
        <v>12</v>
      </c>
      <c r="D373" s="174" t="s">
        <v>5</v>
      </c>
      <c r="E373" s="174">
        <v>6000</v>
      </c>
      <c r="F373" s="176">
        <f t="shared" si="7"/>
        <v>60000</v>
      </c>
      <c r="G373" s="272">
        <v>10</v>
      </c>
    </row>
    <row r="374" spans="1:7" x14ac:dyDescent="0.25">
      <c r="A374" s="189">
        <v>33690000</v>
      </c>
      <c r="B374" s="62" t="s">
        <v>895</v>
      </c>
      <c r="C374" s="174"/>
      <c r="D374" s="174"/>
      <c r="E374" s="174">
        <v>9400</v>
      </c>
      <c r="F374" s="176">
        <f t="shared" si="7"/>
        <v>235000</v>
      </c>
      <c r="G374" s="272">
        <v>25</v>
      </c>
    </row>
    <row r="375" spans="1:7" x14ac:dyDescent="0.25">
      <c r="A375" s="189">
        <v>33690000</v>
      </c>
      <c r="B375" s="62" t="s">
        <v>896</v>
      </c>
      <c r="C375" s="174" t="s">
        <v>12</v>
      </c>
      <c r="D375" s="174" t="s">
        <v>5</v>
      </c>
      <c r="E375" s="174">
        <v>16000</v>
      </c>
      <c r="F375" s="176">
        <f t="shared" si="7"/>
        <v>400000</v>
      </c>
      <c r="G375" s="272">
        <v>25</v>
      </c>
    </row>
    <row r="376" spans="1:7" x14ac:dyDescent="0.25">
      <c r="A376" s="189">
        <v>33690000</v>
      </c>
      <c r="B376" s="62" t="s">
        <v>897</v>
      </c>
      <c r="C376" s="174" t="s">
        <v>12</v>
      </c>
      <c r="D376" s="174" t="s">
        <v>5</v>
      </c>
      <c r="E376" s="174">
        <v>27500</v>
      </c>
      <c r="F376" s="176">
        <f t="shared" si="7"/>
        <v>687500</v>
      </c>
      <c r="G376" s="272">
        <v>25</v>
      </c>
    </row>
    <row r="377" spans="1:7" x14ac:dyDescent="0.25">
      <c r="A377" s="189">
        <v>33690000</v>
      </c>
      <c r="B377" s="62" t="s">
        <v>898</v>
      </c>
      <c r="C377" s="174" t="s">
        <v>109</v>
      </c>
      <c r="D377" s="174" t="s">
        <v>5</v>
      </c>
      <c r="E377" s="174">
        <v>34000</v>
      </c>
      <c r="F377" s="176">
        <f t="shared" si="7"/>
        <v>510000</v>
      </c>
      <c r="G377" s="272">
        <v>15</v>
      </c>
    </row>
    <row r="378" spans="1:7" x14ac:dyDescent="0.25">
      <c r="A378" s="189">
        <v>33690000</v>
      </c>
      <c r="B378" s="142" t="s">
        <v>708</v>
      </c>
      <c r="C378" s="174" t="s">
        <v>109</v>
      </c>
      <c r="D378" s="174" t="s">
        <v>5</v>
      </c>
      <c r="E378" s="174">
        <v>250</v>
      </c>
      <c r="F378" s="176">
        <f t="shared" si="7"/>
        <v>50000</v>
      </c>
      <c r="G378" s="272">
        <v>200</v>
      </c>
    </row>
    <row r="379" spans="1:7" x14ac:dyDescent="0.25">
      <c r="A379" s="189">
        <v>33690000</v>
      </c>
      <c r="B379" s="143" t="s">
        <v>1364</v>
      </c>
      <c r="C379" s="174" t="s">
        <v>109</v>
      </c>
      <c r="D379" s="174" t="s">
        <v>5</v>
      </c>
      <c r="E379" s="174">
        <v>1890</v>
      </c>
      <c r="F379" s="176">
        <f t="shared" si="7"/>
        <v>189000</v>
      </c>
      <c r="G379" s="272">
        <v>100</v>
      </c>
    </row>
    <row r="380" spans="1:7" x14ac:dyDescent="0.25">
      <c r="A380" s="189">
        <v>33690000</v>
      </c>
      <c r="B380" s="143" t="s">
        <v>1365</v>
      </c>
      <c r="C380" s="174" t="s">
        <v>109</v>
      </c>
      <c r="D380" s="174" t="s">
        <v>5</v>
      </c>
      <c r="E380" s="174">
        <v>350</v>
      </c>
      <c r="F380" s="176">
        <f t="shared" si="7"/>
        <v>17500</v>
      </c>
      <c r="G380" s="272">
        <v>50</v>
      </c>
    </row>
    <row r="381" spans="1:7" x14ac:dyDescent="0.25">
      <c r="A381" s="189">
        <v>33690000</v>
      </c>
      <c r="B381" s="219" t="s">
        <v>83</v>
      </c>
      <c r="C381" s="174" t="s">
        <v>109</v>
      </c>
      <c r="D381" s="174" t="s">
        <v>5</v>
      </c>
      <c r="E381" s="174">
        <v>35</v>
      </c>
      <c r="F381" s="176">
        <f t="shared" si="7"/>
        <v>175000</v>
      </c>
      <c r="G381" s="272">
        <v>5000</v>
      </c>
    </row>
    <row r="382" spans="1:7" x14ac:dyDescent="0.25">
      <c r="A382" s="189">
        <v>33690000</v>
      </c>
      <c r="B382" s="219" t="s">
        <v>1366</v>
      </c>
      <c r="C382" s="174" t="s">
        <v>109</v>
      </c>
      <c r="D382" s="174" t="s">
        <v>5</v>
      </c>
      <c r="E382" s="174">
        <v>29000</v>
      </c>
      <c r="F382" s="176">
        <f t="shared" si="7"/>
        <v>58000</v>
      </c>
      <c r="G382" s="272">
        <v>2</v>
      </c>
    </row>
    <row r="383" spans="1:7" x14ac:dyDescent="0.25">
      <c r="A383" s="189">
        <v>33690000</v>
      </c>
      <c r="B383" s="143" t="s">
        <v>1367</v>
      </c>
      <c r="C383" s="174" t="s">
        <v>12</v>
      </c>
      <c r="D383" s="174" t="s">
        <v>5</v>
      </c>
      <c r="E383" s="174">
        <v>3600</v>
      </c>
      <c r="F383" s="176">
        <f t="shared" si="7"/>
        <v>144000</v>
      </c>
      <c r="G383" s="272">
        <v>40</v>
      </c>
    </row>
    <row r="384" spans="1:7" x14ac:dyDescent="0.25">
      <c r="A384" s="189">
        <v>33690000</v>
      </c>
      <c r="B384" s="257" t="s">
        <v>84</v>
      </c>
      <c r="C384" s="174" t="s">
        <v>12</v>
      </c>
      <c r="D384" s="174" t="s">
        <v>5</v>
      </c>
      <c r="E384" s="174">
        <v>14500</v>
      </c>
      <c r="F384" s="176">
        <f t="shared" si="7"/>
        <v>145000</v>
      </c>
      <c r="G384" s="272">
        <v>10</v>
      </c>
    </row>
    <row r="385" spans="1:7" x14ac:dyDescent="0.25">
      <c r="A385" s="189">
        <v>33690000</v>
      </c>
      <c r="B385" s="219" t="s">
        <v>85</v>
      </c>
      <c r="C385" s="174" t="s">
        <v>12</v>
      </c>
      <c r="D385" s="174" t="s">
        <v>5</v>
      </c>
      <c r="E385" s="174">
        <v>210</v>
      </c>
      <c r="F385" s="176">
        <f t="shared" si="7"/>
        <v>21000</v>
      </c>
      <c r="G385" s="272">
        <v>100</v>
      </c>
    </row>
    <row r="386" spans="1:7" x14ac:dyDescent="0.25">
      <c r="A386" s="189">
        <v>33690000</v>
      </c>
      <c r="B386" s="219" t="s">
        <v>86</v>
      </c>
      <c r="C386" s="174" t="s">
        <v>12</v>
      </c>
      <c r="D386" s="174" t="s">
        <v>5</v>
      </c>
      <c r="E386" s="174">
        <v>4</v>
      </c>
      <c r="F386" s="176">
        <f t="shared" si="7"/>
        <v>80000</v>
      </c>
      <c r="G386" s="272">
        <v>20000</v>
      </c>
    </row>
    <row r="387" spans="1:7" x14ac:dyDescent="0.25">
      <c r="A387" s="189">
        <v>33690000</v>
      </c>
      <c r="B387" s="62" t="s">
        <v>168</v>
      </c>
      <c r="C387" s="174" t="s">
        <v>12</v>
      </c>
      <c r="D387" s="174" t="s">
        <v>5</v>
      </c>
      <c r="E387" s="174">
        <v>74</v>
      </c>
      <c r="F387" s="176">
        <f t="shared" si="7"/>
        <v>370000</v>
      </c>
      <c r="G387" s="272">
        <v>5000</v>
      </c>
    </row>
    <row r="388" spans="1:7" x14ac:dyDescent="0.25">
      <c r="A388" s="189">
        <v>33690000</v>
      </c>
      <c r="B388" s="162" t="s">
        <v>87</v>
      </c>
      <c r="C388" s="174" t="s">
        <v>12</v>
      </c>
      <c r="D388" s="174" t="s">
        <v>5</v>
      </c>
      <c r="E388" s="174">
        <v>46</v>
      </c>
      <c r="F388" s="176">
        <f t="shared" si="7"/>
        <v>138000</v>
      </c>
      <c r="G388" s="272">
        <v>3000</v>
      </c>
    </row>
    <row r="389" spans="1:7" x14ac:dyDescent="0.25">
      <c r="A389" s="189">
        <v>33690000</v>
      </c>
      <c r="B389" s="62" t="s">
        <v>88</v>
      </c>
      <c r="C389" s="174" t="s">
        <v>12</v>
      </c>
      <c r="D389" s="174" t="s">
        <v>5</v>
      </c>
      <c r="E389" s="174">
        <v>78</v>
      </c>
      <c r="F389" s="176">
        <f t="shared" si="7"/>
        <v>780000</v>
      </c>
      <c r="G389" s="272">
        <v>10000</v>
      </c>
    </row>
    <row r="390" spans="1:7" x14ac:dyDescent="0.25">
      <c r="A390" s="189">
        <v>33690000</v>
      </c>
      <c r="B390" s="62" t="s">
        <v>89</v>
      </c>
      <c r="C390" s="174" t="s">
        <v>12</v>
      </c>
      <c r="D390" s="174" t="s">
        <v>5</v>
      </c>
      <c r="E390" s="174">
        <v>290</v>
      </c>
      <c r="F390" s="176">
        <f t="shared" si="7"/>
        <v>203000</v>
      </c>
      <c r="G390" s="272">
        <v>700</v>
      </c>
    </row>
    <row r="391" spans="1:7" x14ac:dyDescent="0.25">
      <c r="A391" s="76" t="s">
        <v>594</v>
      </c>
      <c r="B391" s="258" t="s">
        <v>622</v>
      </c>
      <c r="C391" s="174" t="s">
        <v>12</v>
      </c>
      <c r="D391" s="174" t="s">
        <v>5</v>
      </c>
      <c r="E391" s="174">
        <v>4</v>
      </c>
      <c r="F391" s="176">
        <f t="shared" si="7"/>
        <v>4000</v>
      </c>
      <c r="G391" s="272">
        <v>1000</v>
      </c>
    </row>
    <row r="392" spans="1:7" x14ac:dyDescent="0.25">
      <c r="A392" s="189">
        <v>33690000</v>
      </c>
      <c r="B392" s="143" t="s">
        <v>625</v>
      </c>
      <c r="C392" s="174" t="s">
        <v>12</v>
      </c>
      <c r="D392" s="174" t="s">
        <v>5</v>
      </c>
      <c r="E392" s="174">
        <v>215</v>
      </c>
      <c r="F392" s="176">
        <f t="shared" si="7"/>
        <v>430000</v>
      </c>
      <c r="G392" s="272">
        <v>2000</v>
      </c>
    </row>
    <row r="393" spans="1:7" x14ac:dyDescent="0.25">
      <c r="A393" s="189">
        <v>33690000</v>
      </c>
      <c r="B393" s="62" t="s">
        <v>1368</v>
      </c>
      <c r="C393" s="174" t="s">
        <v>12</v>
      </c>
      <c r="D393" s="174" t="s">
        <v>5</v>
      </c>
      <c r="E393" s="174">
        <v>67</v>
      </c>
      <c r="F393" s="176">
        <f t="shared" si="7"/>
        <v>670000</v>
      </c>
      <c r="G393" s="272">
        <v>10000</v>
      </c>
    </row>
    <row r="394" spans="1:7" x14ac:dyDescent="0.25">
      <c r="A394" s="205">
        <v>33690000</v>
      </c>
      <c r="B394" s="62" t="s">
        <v>1369</v>
      </c>
      <c r="C394" s="193" t="s">
        <v>12</v>
      </c>
      <c r="D394" s="206" t="s">
        <v>5</v>
      </c>
      <c r="E394" s="206">
        <v>82</v>
      </c>
      <c r="F394" s="176">
        <f t="shared" si="7"/>
        <v>410000</v>
      </c>
      <c r="G394" s="272">
        <v>5000</v>
      </c>
    </row>
    <row r="395" spans="1:7" x14ac:dyDescent="0.25">
      <c r="A395" s="205">
        <v>33690000</v>
      </c>
      <c r="B395" s="62" t="s">
        <v>406</v>
      </c>
      <c r="C395" s="193" t="s">
        <v>12</v>
      </c>
      <c r="D395" s="206" t="s">
        <v>5</v>
      </c>
      <c r="E395" s="206">
        <v>5</v>
      </c>
      <c r="F395" s="176">
        <f t="shared" si="7"/>
        <v>50000</v>
      </c>
      <c r="G395" s="272">
        <v>10000</v>
      </c>
    </row>
    <row r="396" spans="1:7" x14ac:dyDescent="0.25">
      <c r="A396" s="205">
        <v>33690000</v>
      </c>
      <c r="B396" s="142" t="s">
        <v>624</v>
      </c>
      <c r="C396" s="193" t="s">
        <v>12</v>
      </c>
      <c r="D396" s="206" t="s">
        <v>5</v>
      </c>
      <c r="E396" s="206">
        <v>11</v>
      </c>
      <c r="F396" s="176">
        <f t="shared" si="7"/>
        <v>11000</v>
      </c>
      <c r="G396" s="272">
        <v>1000</v>
      </c>
    </row>
    <row r="397" spans="1:7" x14ac:dyDescent="0.25">
      <c r="A397" s="205">
        <v>33690000</v>
      </c>
      <c r="B397" s="259" t="s">
        <v>270</v>
      </c>
      <c r="C397" s="193" t="s">
        <v>12</v>
      </c>
      <c r="D397" s="206" t="s">
        <v>5</v>
      </c>
      <c r="E397" s="206">
        <v>96</v>
      </c>
      <c r="F397" s="176">
        <f t="shared" si="7"/>
        <v>2400</v>
      </c>
      <c r="G397" s="272">
        <v>25</v>
      </c>
    </row>
    <row r="398" spans="1:7" x14ac:dyDescent="0.25">
      <c r="A398" s="189">
        <v>33690000</v>
      </c>
      <c r="B398" s="62" t="s">
        <v>1370</v>
      </c>
      <c r="C398" s="193" t="s">
        <v>12</v>
      </c>
      <c r="D398" s="206" t="s">
        <v>5</v>
      </c>
      <c r="E398" s="206">
        <v>500</v>
      </c>
      <c r="F398" s="176">
        <f t="shared" si="7"/>
        <v>250000</v>
      </c>
      <c r="G398" s="272">
        <v>500</v>
      </c>
    </row>
    <row r="399" spans="1:7" x14ac:dyDescent="0.25">
      <c r="A399" s="189">
        <v>33690000</v>
      </c>
      <c r="B399" s="62" t="s">
        <v>1371</v>
      </c>
      <c r="C399" s="174" t="s">
        <v>12</v>
      </c>
      <c r="D399" s="174" t="s">
        <v>5</v>
      </c>
      <c r="E399" s="174">
        <v>240</v>
      </c>
      <c r="F399" s="176">
        <f t="shared" si="7"/>
        <v>57600</v>
      </c>
      <c r="G399" s="272">
        <v>240</v>
      </c>
    </row>
    <row r="400" spans="1:7" x14ac:dyDescent="0.25">
      <c r="A400" s="189">
        <v>33690000</v>
      </c>
      <c r="B400" s="62" t="s">
        <v>1372</v>
      </c>
      <c r="C400" s="174" t="s">
        <v>12</v>
      </c>
      <c r="D400" s="174" t="s">
        <v>5</v>
      </c>
      <c r="E400" s="174">
        <v>150</v>
      </c>
      <c r="F400" s="176">
        <f t="shared" si="7"/>
        <v>22500</v>
      </c>
      <c r="G400" s="272">
        <v>150</v>
      </c>
    </row>
    <row r="401" spans="1:7" x14ac:dyDescent="0.25">
      <c r="A401" s="76" t="s">
        <v>595</v>
      </c>
      <c r="B401" s="62" t="s">
        <v>1373</v>
      </c>
      <c r="C401" s="174" t="s">
        <v>12</v>
      </c>
      <c r="D401" s="174" t="s">
        <v>5</v>
      </c>
      <c r="E401" s="174">
        <v>200</v>
      </c>
      <c r="F401" s="176">
        <f t="shared" si="7"/>
        <v>40000</v>
      </c>
      <c r="G401" s="272">
        <v>200</v>
      </c>
    </row>
    <row r="402" spans="1:7" x14ac:dyDescent="0.25">
      <c r="A402" s="189">
        <v>33141110</v>
      </c>
      <c r="B402" s="260" t="s">
        <v>1374</v>
      </c>
      <c r="C402" s="174" t="s">
        <v>12</v>
      </c>
      <c r="D402" s="174" t="s">
        <v>5</v>
      </c>
      <c r="E402" s="174">
        <v>200</v>
      </c>
      <c r="F402" s="176">
        <f t="shared" si="7"/>
        <v>40000</v>
      </c>
      <c r="G402" s="272">
        <v>200</v>
      </c>
    </row>
    <row r="403" spans="1:7" x14ac:dyDescent="0.25">
      <c r="A403" s="189">
        <v>33141100</v>
      </c>
      <c r="B403" s="260" t="s">
        <v>1375</v>
      </c>
      <c r="C403" s="174" t="s">
        <v>12</v>
      </c>
      <c r="D403" s="174" t="s">
        <v>5</v>
      </c>
      <c r="E403" s="174"/>
      <c r="F403" s="176">
        <f t="shared" si="7"/>
        <v>0</v>
      </c>
      <c r="G403" s="272">
        <v>15</v>
      </c>
    </row>
    <row r="404" spans="1:7" x14ac:dyDescent="0.25">
      <c r="A404" s="189">
        <v>33141100</v>
      </c>
      <c r="B404" s="62" t="s">
        <v>906</v>
      </c>
      <c r="C404" s="174" t="s">
        <v>12</v>
      </c>
      <c r="D404" s="174" t="s">
        <v>5</v>
      </c>
      <c r="E404" s="174">
        <v>46</v>
      </c>
      <c r="F404" s="176">
        <f t="shared" si="7"/>
        <v>46000</v>
      </c>
      <c r="G404" s="272">
        <v>1000</v>
      </c>
    </row>
    <row r="405" spans="1:7" x14ac:dyDescent="0.25">
      <c r="A405" s="92" t="s">
        <v>646</v>
      </c>
      <c r="B405" s="62" t="s">
        <v>907</v>
      </c>
      <c r="C405" s="174" t="s">
        <v>12</v>
      </c>
      <c r="D405" s="183" t="s">
        <v>5</v>
      </c>
      <c r="E405" s="183">
        <v>46</v>
      </c>
      <c r="F405" s="176">
        <f t="shared" si="7"/>
        <v>46000</v>
      </c>
      <c r="G405" s="272">
        <v>1000</v>
      </c>
    </row>
    <row r="406" spans="1:7" x14ac:dyDescent="0.25">
      <c r="A406" s="92" t="s">
        <v>646</v>
      </c>
      <c r="B406" s="62" t="s">
        <v>908</v>
      </c>
      <c r="C406" s="174" t="s">
        <v>12</v>
      </c>
      <c r="D406" s="183" t="s">
        <v>5</v>
      </c>
      <c r="E406" s="183">
        <v>46</v>
      </c>
      <c r="F406" s="176">
        <f t="shared" si="7"/>
        <v>276000</v>
      </c>
      <c r="G406" s="272">
        <v>6000</v>
      </c>
    </row>
    <row r="407" spans="1:7" x14ac:dyDescent="0.25">
      <c r="A407" s="189">
        <v>33141114</v>
      </c>
      <c r="B407" s="255" t="s">
        <v>909</v>
      </c>
      <c r="C407" s="174" t="s">
        <v>90</v>
      </c>
      <c r="D407" s="174" t="s">
        <v>5</v>
      </c>
      <c r="E407" s="174">
        <v>46</v>
      </c>
      <c r="F407" s="176">
        <f t="shared" si="7"/>
        <v>276000</v>
      </c>
      <c r="G407" s="272">
        <v>6000</v>
      </c>
    </row>
    <row r="408" spans="1:7" x14ac:dyDescent="0.25">
      <c r="A408" s="189">
        <v>33141115</v>
      </c>
      <c r="B408" s="142" t="s">
        <v>711</v>
      </c>
      <c r="C408" s="174" t="s">
        <v>12</v>
      </c>
      <c r="D408" s="174" t="s">
        <v>5</v>
      </c>
      <c r="E408" s="174">
        <v>105</v>
      </c>
      <c r="F408" s="176">
        <f t="shared" si="7"/>
        <v>52500</v>
      </c>
      <c r="G408" s="272">
        <v>500</v>
      </c>
    </row>
    <row r="409" spans="1:7" ht="40.5" x14ac:dyDescent="0.25">
      <c r="A409" s="189">
        <v>33690000</v>
      </c>
      <c r="B409" s="78" t="s">
        <v>643</v>
      </c>
      <c r="C409" s="174" t="s">
        <v>109</v>
      </c>
      <c r="D409" s="174" t="s">
        <v>5</v>
      </c>
      <c r="E409" s="174">
        <v>6074</v>
      </c>
      <c r="F409" s="176">
        <f t="shared" si="7"/>
        <v>60740</v>
      </c>
      <c r="G409" s="272">
        <v>10</v>
      </c>
    </row>
    <row r="410" spans="1:7" x14ac:dyDescent="0.25">
      <c r="A410" s="98">
        <v>33141100</v>
      </c>
      <c r="B410" s="256" t="s">
        <v>95</v>
      </c>
      <c r="C410" s="174" t="s">
        <v>12</v>
      </c>
      <c r="D410" s="174" t="s">
        <v>5</v>
      </c>
      <c r="E410" s="174">
        <v>12</v>
      </c>
      <c r="F410" s="176">
        <f t="shared" si="7"/>
        <v>300000</v>
      </c>
      <c r="G410" s="272">
        <v>25000</v>
      </c>
    </row>
    <row r="411" spans="1:7" x14ac:dyDescent="0.25">
      <c r="A411" s="189">
        <v>33141121</v>
      </c>
      <c r="B411" s="62" t="s">
        <v>96</v>
      </c>
      <c r="C411" s="174" t="s">
        <v>12</v>
      </c>
      <c r="D411" s="174" t="s">
        <v>5</v>
      </c>
      <c r="E411" s="174">
        <v>12</v>
      </c>
      <c r="F411" s="176">
        <f t="shared" si="7"/>
        <v>480000</v>
      </c>
      <c r="G411" s="272">
        <v>40000</v>
      </c>
    </row>
    <row r="412" spans="1:7" x14ac:dyDescent="0.25">
      <c r="A412" s="189">
        <v>33141121</v>
      </c>
      <c r="B412" s="62" t="s">
        <v>97</v>
      </c>
      <c r="C412" s="174" t="s">
        <v>12</v>
      </c>
      <c r="D412" s="174" t="s">
        <v>5</v>
      </c>
      <c r="E412" s="174">
        <v>18</v>
      </c>
      <c r="F412" s="176">
        <f t="shared" si="7"/>
        <v>540000</v>
      </c>
      <c r="G412" s="272">
        <v>30000</v>
      </c>
    </row>
    <row r="413" spans="1:7" x14ac:dyDescent="0.25">
      <c r="A413" s="189">
        <v>33141121</v>
      </c>
      <c r="B413" s="62" t="s">
        <v>98</v>
      </c>
      <c r="C413" s="174" t="s">
        <v>12</v>
      </c>
      <c r="D413" s="174" t="s">
        <v>5</v>
      </c>
      <c r="E413" s="174">
        <v>30</v>
      </c>
      <c r="F413" s="176">
        <f t="shared" si="7"/>
        <v>150000</v>
      </c>
      <c r="G413" s="272">
        <v>5000</v>
      </c>
    </row>
    <row r="414" spans="1:7" x14ac:dyDescent="0.25">
      <c r="A414" s="189">
        <v>33141121</v>
      </c>
      <c r="B414" s="62" t="s">
        <v>412</v>
      </c>
      <c r="C414" s="174" t="s">
        <v>12</v>
      </c>
      <c r="D414" s="174" t="s">
        <v>5</v>
      </c>
      <c r="E414" s="174">
        <v>100</v>
      </c>
      <c r="F414" s="176">
        <f t="shared" si="7"/>
        <v>10000</v>
      </c>
      <c r="G414" s="272">
        <v>100</v>
      </c>
    </row>
    <row r="415" spans="1:7" x14ac:dyDescent="0.25">
      <c r="A415" s="189">
        <v>33141121</v>
      </c>
      <c r="B415" s="143" t="s">
        <v>1376</v>
      </c>
      <c r="C415" s="174" t="s">
        <v>12</v>
      </c>
      <c r="D415" s="174" t="s">
        <v>5</v>
      </c>
      <c r="E415" s="174">
        <v>75</v>
      </c>
      <c r="F415" s="176">
        <f t="shared" si="7"/>
        <v>7500</v>
      </c>
      <c r="G415" s="272">
        <v>100</v>
      </c>
    </row>
    <row r="416" spans="1:7" x14ac:dyDescent="0.25">
      <c r="A416" s="189">
        <v>33141121</v>
      </c>
      <c r="B416" s="62" t="s">
        <v>1377</v>
      </c>
      <c r="C416" s="174" t="s">
        <v>12</v>
      </c>
      <c r="D416" s="174" t="s">
        <v>5</v>
      </c>
      <c r="E416" s="174">
        <v>10</v>
      </c>
      <c r="F416" s="176">
        <f t="shared" si="7"/>
        <v>20000</v>
      </c>
      <c r="G416" s="272">
        <v>2000</v>
      </c>
    </row>
    <row r="417" spans="1:7" x14ac:dyDescent="0.25">
      <c r="A417" s="189">
        <v>33141121</v>
      </c>
      <c r="B417" s="62" t="s">
        <v>1378</v>
      </c>
      <c r="C417" s="174" t="s">
        <v>12</v>
      </c>
      <c r="D417" s="174" t="s">
        <v>5</v>
      </c>
      <c r="E417" s="174">
        <v>13</v>
      </c>
      <c r="F417" s="176">
        <f t="shared" si="7"/>
        <v>27300</v>
      </c>
      <c r="G417" s="272">
        <v>2100</v>
      </c>
    </row>
    <row r="418" spans="1:7" x14ac:dyDescent="0.25">
      <c r="A418" s="76" t="s">
        <v>485</v>
      </c>
      <c r="B418" s="259" t="s">
        <v>193</v>
      </c>
      <c r="C418" s="174" t="s">
        <v>12</v>
      </c>
      <c r="D418" s="174" t="s">
        <v>5</v>
      </c>
      <c r="E418" s="174">
        <v>87</v>
      </c>
      <c r="F418" s="176">
        <f t="shared" si="7"/>
        <v>452400</v>
      </c>
      <c r="G418" s="272">
        <v>5200</v>
      </c>
    </row>
    <row r="419" spans="1:7" x14ac:dyDescent="0.25">
      <c r="A419" s="76" t="s">
        <v>485</v>
      </c>
      <c r="B419" s="259" t="s">
        <v>194</v>
      </c>
      <c r="C419" s="174" t="s">
        <v>12</v>
      </c>
      <c r="D419" s="174" t="s">
        <v>5</v>
      </c>
      <c r="E419" s="174">
        <v>12</v>
      </c>
      <c r="F419" s="176">
        <f t="shared" si="7"/>
        <v>600000</v>
      </c>
      <c r="G419" s="272">
        <v>50000</v>
      </c>
    </row>
    <row r="420" spans="1:7" x14ac:dyDescent="0.25">
      <c r="A420" s="76" t="s">
        <v>485</v>
      </c>
      <c r="B420" s="62" t="s">
        <v>1379</v>
      </c>
      <c r="C420" s="174" t="s">
        <v>12</v>
      </c>
      <c r="D420" s="174" t="s">
        <v>5</v>
      </c>
      <c r="E420" s="174">
        <v>15</v>
      </c>
      <c r="F420" s="176">
        <f t="shared" si="7"/>
        <v>750000</v>
      </c>
      <c r="G420" s="272">
        <v>50000</v>
      </c>
    </row>
    <row r="421" spans="1:7" x14ac:dyDescent="0.25">
      <c r="A421" s="76" t="s">
        <v>485</v>
      </c>
      <c r="B421" s="67" t="s">
        <v>103</v>
      </c>
      <c r="C421" s="174" t="s">
        <v>12</v>
      </c>
      <c r="D421" s="174" t="s">
        <v>5</v>
      </c>
      <c r="E421" s="174">
        <v>3</v>
      </c>
      <c r="F421" s="176">
        <f t="shared" si="7"/>
        <v>4500</v>
      </c>
      <c r="G421" s="272">
        <v>1500</v>
      </c>
    </row>
    <row r="422" spans="1:7" x14ac:dyDescent="0.25">
      <c r="A422" s="76" t="s">
        <v>485</v>
      </c>
      <c r="B422" s="258" t="s">
        <v>1380</v>
      </c>
      <c r="C422" s="174" t="s">
        <v>12</v>
      </c>
      <c r="D422" s="174" t="s">
        <v>5</v>
      </c>
      <c r="E422" s="174">
        <v>6</v>
      </c>
      <c r="F422" s="176">
        <f t="shared" si="7"/>
        <v>24000</v>
      </c>
      <c r="G422" s="272">
        <v>4000</v>
      </c>
    </row>
    <row r="423" spans="1:7" x14ac:dyDescent="0.25">
      <c r="A423" s="76" t="s">
        <v>485</v>
      </c>
      <c r="B423" s="67" t="s">
        <v>102</v>
      </c>
      <c r="C423" s="174" t="s">
        <v>12</v>
      </c>
      <c r="D423" s="174" t="s">
        <v>5</v>
      </c>
      <c r="E423" s="174">
        <v>2000</v>
      </c>
      <c r="F423" s="176">
        <f t="shared" si="7"/>
        <v>4000000</v>
      </c>
      <c r="G423" s="272">
        <v>2000</v>
      </c>
    </row>
    <row r="424" spans="1:7" ht="40.5" x14ac:dyDescent="0.25">
      <c r="A424" s="76" t="s">
        <v>485</v>
      </c>
      <c r="B424" s="67" t="s">
        <v>1381</v>
      </c>
      <c r="C424" s="174" t="s">
        <v>12</v>
      </c>
      <c r="D424" s="174" t="s">
        <v>5</v>
      </c>
      <c r="E424" s="174">
        <v>165</v>
      </c>
      <c r="F424" s="176">
        <f t="shared" si="7"/>
        <v>41250</v>
      </c>
      <c r="G424" s="272">
        <v>250</v>
      </c>
    </row>
    <row r="425" spans="1:7" x14ac:dyDescent="0.25">
      <c r="A425" s="76" t="s">
        <v>485</v>
      </c>
      <c r="B425" s="62" t="s">
        <v>322</v>
      </c>
      <c r="C425" s="174" t="s">
        <v>12</v>
      </c>
      <c r="D425" s="174" t="s">
        <v>5</v>
      </c>
      <c r="E425" s="174">
        <v>25000</v>
      </c>
      <c r="F425" s="176">
        <f t="shared" si="7"/>
        <v>25000</v>
      </c>
      <c r="G425" s="272">
        <v>1</v>
      </c>
    </row>
    <row r="426" spans="1:7" x14ac:dyDescent="0.25">
      <c r="A426" s="98">
        <v>33141100</v>
      </c>
      <c r="B426" s="62" t="s">
        <v>181</v>
      </c>
      <c r="C426" s="174" t="s">
        <v>12</v>
      </c>
      <c r="D426" s="174" t="s">
        <v>5</v>
      </c>
      <c r="E426" s="174">
        <v>240</v>
      </c>
      <c r="F426" s="176">
        <f t="shared" si="7"/>
        <v>48000</v>
      </c>
      <c r="G426" s="272">
        <v>200</v>
      </c>
    </row>
    <row r="427" spans="1:7" x14ac:dyDescent="0.25">
      <c r="A427" s="76" t="s">
        <v>486</v>
      </c>
      <c r="B427" s="62" t="s">
        <v>186</v>
      </c>
      <c r="C427" s="174" t="s">
        <v>12</v>
      </c>
      <c r="D427" s="174" t="s">
        <v>5</v>
      </c>
      <c r="E427" s="174">
        <v>22</v>
      </c>
      <c r="F427" s="176">
        <f t="shared" si="7"/>
        <v>4400</v>
      </c>
      <c r="G427" s="272">
        <v>200</v>
      </c>
    </row>
    <row r="428" spans="1:7" x14ac:dyDescent="0.25">
      <c r="A428" s="76" t="s">
        <v>486</v>
      </c>
      <c r="B428" s="62" t="s">
        <v>328</v>
      </c>
      <c r="C428" s="174" t="s">
        <v>12</v>
      </c>
      <c r="D428" s="174" t="s">
        <v>5</v>
      </c>
      <c r="E428" s="174">
        <v>980</v>
      </c>
      <c r="F428" s="176">
        <f t="shared" ref="F428:F477" si="8">E428*G428</f>
        <v>1960</v>
      </c>
      <c r="G428" s="272">
        <v>2</v>
      </c>
    </row>
    <row r="429" spans="1:7" x14ac:dyDescent="0.25">
      <c r="A429" s="76" t="s">
        <v>486</v>
      </c>
      <c r="B429" s="62" t="s">
        <v>329</v>
      </c>
      <c r="C429" s="174" t="s">
        <v>12</v>
      </c>
      <c r="D429" s="174" t="s">
        <v>5</v>
      </c>
      <c r="E429" s="174">
        <v>230</v>
      </c>
      <c r="F429" s="176">
        <f t="shared" si="8"/>
        <v>4600</v>
      </c>
      <c r="G429" s="272">
        <v>20</v>
      </c>
    </row>
    <row r="430" spans="1:7" x14ac:dyDescent="0.25">
      <c r="A430" s="76" t="s">
        <v>486</v>
      </c>
      <c r="B430" s="142" t="s">
        <v>721</v>
      </c>
      <c r="C430" s="174" t="s">
        <v>12</v>
      </c>
      <c r="D430" s="174" t="s">
        <v>5</v>
      </c>
      <c r="E430" s="174">
        <v>15900</v>
      </c>
      <c r="F430" s="176">
        <f t="shared" si="8"/>
        <v>159000</v>
      </c>
      <c r="G430" s="272">
        <v>10</v>
      </c>
    </row>
    <row r="431" spans="1:7" x14ac:dyDescent="0.25">
      <c r="A431" s="76" t="s">
        <v>486</v>
      </c>
      <c r="B431" s="258" t="s">
        <v>346</v>
      </c>
      <c r="C431" s="174" t="s">
        <v>12</v>
      </c>
      <c r="D431" s="174" t="s">
        <v>5</v>
      </c>
      <c r="E431" s="174">
        <v>65</v>
      </c>
      <c r="F431" s="176">
        <f t="shared" si="8"/>
        <v>16250</v>
      </c>
      <c r="G431" s="272">
        <v>250</v>
      </c>
    </row>
    <row r="432" spans="1:7" x14ac:dyDescent="0.25">
      <c r="A432" s="76" t="s">
        <v>486</v>
      </c>
      <c r="B432" s="261" t="s">
        <v>722</v>
      </c>
      <c r="C432" s="174" t="s">
        <v>12</v>
      </c>
      <c r="D432" s="174" t="s">
        <v>5</v>
      </c>
      <c r="E432" s="174">
        <v>50</v>
      </c>
      <c r="F432" s="176">
        <f t="shared" si="8"/>
        <v>25000</v>
      </c>
      <c r="G432" s="272">
        <v>500</v>
      </c>
    </row>
    <row r="433" spans="1:7" x14ac:dyDescent="0.25">
      <c r="A433" s="76" t="s">
        <v>486</v>
      </c>
      <c r="B433" s="261" t="s">
        <v>723</v>
      </c>
      <c r="C433" s="174" t="s">
        <v>12</v>
      </c>
      <c r="D433" s="174" t="s">
        <v>5</v>
      </c>
      <c r="E433" s="174">
        <v>95</v>
      </c>
      <c r="F433" s="176">
        <f t="shared" si="8"/>
        <v>47500</v>
      </c>
      <c r="G433" s="272">
        <v>500</v>
      </c>
    </row>
    <row r="434" spans="1:7" x14ac:dyDescent="0.25">
      <c r="A434" s="76" t="s">
        <v>487</v>
      </c>
      <c r="B434" s="262" t="s">
        <v>1382</v>
      </c>
      <c r="C434" s="174" t="s">
        <v>12</v>
      </c>
      <c r="D434" s="174" t="s">
        <v>5</v>
      </c>
      <c r="E434" s="174">
        <v>17000</v>
      </c>
      <c r="F434" s="176">
        <f t="shared" si="8"/>
        <v>51000</v>
      </c>
      <c r="G434" s="272">
        <v>3</v>
      </c>
    </row>
    <row r="435" spans="1:7" x14ac:dyDescent="0.25">
      <c r="A435" s="76" t="s">
        <v>489</v>
      </c>
      <c r="B435" s="263" t="s">
        <v>1383</v>
      </c>
      <c r="C435" s="174" t="s">
        <v>12</v>
      </c>
      <c r="D435" s="174" t="s">
        <v>5</v>
      </c>
      <c r="E435" s="174">
        <v>138</v>
      </c>
      <c r="F435" s="176">
        <f t="shared" si="8"/>
        <v>27600</v>
      </c>
      <c r="G435" s="272">
        <v>200</v>
      </c>
    </row>
    <row r="436" spans="1:7" x14ac:dyDescent="0.25">
      <c r="A436" s="76" t="s">
        <v>490</v>
      </c>
      <c r="B436" s="142" t="s">
        <v>712</v>
      </c>
      <c r="C436" s="174" t="s">
        <v>101</v>
      </c>
      <c r="D436" s="174" t="s">
        <v>5</v>
      </c>
      <c r="E436" s="174">
        <v>200</v>
      </c>
      <c r="F436" s="176">
        <f t="shared" si="8"/>
        <v>10000</v>
      </c>
      <c r="G436" s="272">
        <v>50</v>
      </c>
    </row>
    <row r="437" spans="1:7" x14ac:dyDescent="0.25">
      <c r="A437" s="76" t="s">
        <v>491</v>
      </c>
      <c r="B437" s="142" t="s">
        <v>713</v>
      </c>
      <c r="C437" s="174" t="s">
        <v>12</v>
      </c>
      <c r="D437" s="174" t="s">
        <v>5</v>
      </c>
      <c r="E437" s="174">
        <v>190</v>
      </c>
      <c r="F437" s="176">
        <f t="shared" si="8"/>
        <v>19000</v>
      </c>
      <c r="G437" s="272">
        <v>100</v>
      </c>
    </row>
    <row r="438" spans="1:7" x14ac:dyDescent="0.25">
      <c r="A438" s="76" t="s">
        <v>491</v>
      </c>
      <c r="B438" s="142" t="s">
        <v>744</v>
      </c>
      <c r="C438" s="174" t="s">
        <v>109</v>
      </c>
      <c r="D438" s="174" t="s">
        <v>5</v>
      </c>
      <c r="E438" s="174">
        <v>200</v>
      </c>
      <c r="F438" s="176">
        <f t="shared" si="8"/>
        <v>10000</v>
      </c>
      <c r="G438" s="272">
        <v>50</v>
      </c>
    </row>
    <row r="439" spans="1:7" x14ac:dyDescent="0.25">
      <c r="A439" s="76" t="s">
        <v>491</v>
      </c>
      <c r="B439" s="143" t="s">
        <v>308</v>
      </c>
      <c r="C439" s="174" t="s">
        <v>12</v>
      </c>
      <c r="D439" s="174" t="s">
        <v>5</v>
      </c>
      <c r="E439" s="174">
        <v>400</v>
      </c>
      <c r="F439" s="176">
        <f t="shared" si="8"/>
        <v>8000</v>
      </c>
      <c r="G439" s="272">
        <v>20</v>
      </c>
    </row>
    <row r="440" spans="1:7" x14ac:dyDescent="0.25">
      <c r="A440" s="189">
        <v>33690000</v>
      </c>
      <c r="B440" s="143" t="s">
        <v>1384</v>
      </c>
      <c r="C440" s="174" t="s">
        <v>12</v>
      </c>
      <c r="D440" s="174" t="s">
        <v>5</v>
      </c>
      <c r="E440" s="174">
        <v>600</v>
      </c>
      <c r="F440" s="176">
        <f t="shared" si="8"/>
        <v>12000</v>
      </c>
      <c r="G440" s="272">
        <v>20</v>
      </c>
    </row>
    <row r="441" spans="1:7" x14ac:dyDescent="0.25">
      <c r="A441" s="189">
        <v>33690000</v>
      </c>
      <c r="B441" s="142" t="s">
        <v>645</v>
      </c>
      <c r="C441" s="174" t="s">
        <v>12</v>
      </c>
      <c r="D441" s="183" t="s">
        <v>5</v>
      </c>
      <c r="E441" s="183">
        <v>12</v>
      </c>
      <c r="F441" s="176">
        <f t="shared" si="8"/>
        <v>24000</v>
      </c>
      <c r="G441" s="272">
        <v>2000</v>
      </c>
    </row>
    <row r="442" spans="1:7" x14ac:dyDescent="0.25">
      <c r="A442" s="189">
        <v>33141624</v>
      </c>
      <c r="B442" s="142" t="s">
        <v>1385</v>
      </c>
      <c r="C442" s="174" t="s">
        <v>12</v>
      </c>
      <c r="D442" s="183" t="s">
        <v>5</v>
      </c>
      <c r="E442" s="183">
        <v>195</v>
      </c>
      <c r="F442" s="176">
        <f t="shared" si="8"/>
        <v>97500</v>
      </c>
      <c r="G442" s="272">
        <v>500</v>
      </c>
    </row>
    <row r="443" spans="1:7" ht="27" x14ac:dyDescent="0.25">
      <c r="A443" s="189">
        <v>33690000</v>
      </c>
      <c r="B443" s="144" t="s">
        <v>1386</v>
      </c>
      <c r="C443" s="174" t="s">
        <v>12</v>
      </c>
      <c r="D443" s="174" t="s">
        <v>5</v>
      </c>
      <c r="E443" s="174">
        <v>8950</v>
      </c>
      <c r="F443" s="176">
        <f t="shared" si="8"/>
        <v>44750</v>
      </c>
      <c r="G443" s="272">
        <v>5</v>
      </c>
    </row>
    <row r="444" spans="1:7" x14ac:dyDescent="0.25">
      <c r="A444" s="189">
        <v>33690000</v>
      </c>
      <c r="B444" s="142" t="s">
        <v>1387</v>
      </c>
      <c r="C444" s="174" t="s">
        <v>12</v>
      </c>
      <c r="D444" s="174" t="s">
        <v>5</v>
      </c>
      <c r="E444" s="174">
        <v>540</v>
      </c>
      <c r="F444" s="176">
        <f t="shared" si="8"/>
        <v>5400</v>
      </c>
      <c r="G444" s="272">
        <v>10</v>
      </c>
    </row>
    <row r="445" spans="1:7" x14ac:dyDescent="0.25">
      <c r="A445" s="189">
        <v>33690000</v>
      </c>
      <c r="B445" s="142" t="s">
        <v>1388</v>
      </c>
      <c r="C445" s="174" t="s">
        <v>12</v>
      </c>
      <c r="D445" s="174" t="s">
        <v>5</v>
      </c>
      <c r="E445" s="174">
        <v>540</v>
      </c>
      <c r="F445" s="176">
        <f t="shared" si="8"/>
        <v>5400</v>
      </c>
      <c r="G445" s="272">
        <v>10</v>
      </c>
    </row>
    <row r="446" spans="1:7" x14ac:dyDescent="0.25">
      <c r="A446" s="189">
        <v>33690000</v>
      </c>
      <c r="B446" s="143" t="s">
        <v>913</v>
      </c>
      <c r="C446" s="174" t="s">
        <v>12</v>
      </c>
      <c r="D446" s="174" t="s">
        <v>5</v>
      </c>
      <c r="E446" s="174">
        <v>161</v>
      </c>
      <c r="F446" s="176">
        <f t="shared" si="8"/>
        <v>64400</v>
      </c>
      <c r="G446" s="272">
        <v>400</v>
      </c>
    </row>
    <row r="447" spans="1:7" x14ac:dyDescent="0.25">
      <c r="A447" s="189">
        <v>33690000</v>
      </c>
      <c r="B447" s="143" t="s">
        <v>919</v>
      </c>
      <c r="C447" s="174" t="s">
        <v>12</v>
      </c>
      <c r="D447" s="174" t="s">
        <v>5</v>
      </c>
      <c r="E447" s="174">
        <v>211</v>
      </c>
      <c r="F447" s="176">
        <f t="shared" si="8"/>
        <v>73850</v>
      </c>
      <c r="G447" s="272">
        <v>350</v>
      </c>
    </row>
    <row r="448" spans="1:7" x14ac:dyDescent="0.25">
      <c r="A448" s="189">
        <v>33690000</v>
      </c>
      <c r="B448" s="143" t="s">
        <v>941</v>
      </c>
      <c r="C448" s="174" t="s">
        <v>12</v>
      </c>
      <c r="D448" s="174" t="s">
        <v>5</v>
      </c>
      <c r="E448" s="174">
        <v>3800</v>
      </c>
      <c r="F448" s="176">
        <f t="shared" si="8"/>
        <v>19000</v>
      </c>
      <c r="G448" s="272">
        <v>5</v>
      </c>
    </row>
    <row r="449" spans="1:7" x14ac:dyDescent="0.25">
      <c r="A449" s="145">
        <v>33690001</v>
      </c>
      <c r="B449" s="143" t="s">
        <v>942</v>
      </c>
      <c r="C449" s="29" t="s">
        <v>12</v>
      </c>
      <c r="D449" s="29" t="s">
        <v>5</v>
      </c>
      <c r="E449" s="29">
        <v>17000</v>
      </c>
      <c r="F449" s="126">
        <f t="shared" si="8"/>
        <v>34000</v>
      </c>
      <c r="G449" s="272">
        <v>2</v>
      </c>
    </row>
    <row r="450" spans="1:7" x14ac:dyDescent="0.25">
      <c r="A450" s="145">
        <v>33690000</v>
      </c>
      <c r="B450" s="143" t="s">
        <v>943</v>
      </c>
      <c r="C450" s="29" t="s">
        <v>12</v>
      </c>
      <c r="D450" s="29" t="s">
        <v>5</v>
      </c>
      <c r="E450" s="29">
        <v>17000</v>
      </c>
      <c r="F450" s="126">
        <f t="shared" si="8"/>
        <v>34000</v>
      </c>
      <c r="G450" s="272">
        <v>2</v>
      </c>
    </row>
    <row r="451" spans="1:7" x14ac:dyDescent="0.25">
      <c r="A451" s="85" t="s">
        <v>496</v>
      </c>
      <c r="B451" s="143" t="s">
        <v>948</v>
      </c>
      <c r="C451" s="29" t="s">
        <v>12</v>
      </c>
      <c r="D451" s="29" t="s">
        <v>5</v>
      </c>
      <c r="E451" s="29">
        <v>2685</v>
      </c>
      <c r="F451" s="126">
        <f t="shared" si="8"/>
        <v>13425</v>
      </c>
      <c r="G451" s="272">
        <v>5</v>
      </c>
    </row>
    <row r="452" spans="1:7" x14ac:dyDescent="0.25">
      <c r="A452" s="85" t="s">
        <v>496</v>
      </c>
      <c r="B452" s="143" t="s">
        <v>949</v>
      </c>
      <c r="C452" s="29" t="s">
        <v>12</v>
      </c>
      <c r="D452" s="29" t="s">
        <v>5</v>
      </c>
      <c r="E452" s="29">
        <v>420</v>
      </c>
      <c r="F452" s="126">
        <f t="shared" si="8"/>
        <v>210000</v>
      </c>
      <c r="G452" s="272">
        <v>500</v>
      </c>
    </row>
    <row r="453" spans="1:7" x14ac:dyDescent="0.25">
      <c r="A453" s="85" t="s">
        <v>496</v>
      </c>
      <c r="B453" s="143" t="s">
        <v>950</v>
      </c>
      <c r="C453" s="29" t="s">
        <v>109</v>
      </c>
      <c r="D453" s="29" t="s">
        <v>5</v>
      </c>
      <c r="E453" s="29">
        <v>420</v>
      </c>
      <c r="F453" s="126">
        <f t="shared" si="8"/>
        <v>42000</v>
      </c>
      <c r="G453" s="272">
        <v>100</v>
      </c>
    </row>
    <row r="454" spans="1:7" x14ac:dyDescent="0.25">
      <c r="A454" s="85" t="s">
        <v>496</v>
      </c>
      <c r="B454" s="143" t="s">
        <v>951</v>
      </c>
      <c r="C454" s="29" t="s">
        <v>109</v>
      </c>
      <c r="D454" s="29" t="s">
        <v>5</v>
      </c>
      <c r="E454" s="29">
        <v>145</v>
      </c>
      <c r="F454" s="126">
        <f t="shared" si="8"/>
        <v>4350</v>
      </c>
      <c r="G454" s="272">
        <v>30</v>
      </c>
    </row>
    <row r="455" spans="1:7" x14ac:dyDescent="0.25">
      <c r="A455" s="85" t="s">
        <v>496</v>
      </c>
      <c r="B455" s="143" t="s">
        <v>952</v>
      </c>
      <c r="C455" s="29" t="s">
        <v>12</v>
      </c>
      <c r="D455" s="29" t="s">
        <v>5</v>
      </c>
      <c r="E455" s="29">
        <v>145</v>
      </c>
      <c r="F455" s="126">
        <f t="shared" si="8"/>
        <v>4350</v>
      </c>
      <c r="G455" s="272">
        <v>30</v>
      </c>
    </row>
    <row r="456" spans="1:7" x14ac:dyDescent="0.25">
      <c r="A456" s="85" t="s">
        <v>496</v>
      </c>
      <c r="B456" s="143" t="s">
        <v>953</v>
      </c>
      <c r="C456" s="29" t="s">
        <v>109</v>
      </c>
      <c r="D456" s="29" t="s">
        <v>5</v>
      </c>
      <c r="E456" s="29">
        <v>175</v>
      </c>
      <c r="F456" s="126">
        <f t="shared" si="8"/>
        <v>5250</v>
      </c>
      <c r="G456" s="272">
        <v>30</v>
      </c>
    </row>
    <row r="457" spans="1:7" x14ac:dyDescent="0.25">
      <c r="A457" s="85" t="s">
        <v>496</v>
      </c>
      <c r="B457" s="143" t="s">
        <v>954</v>
      </c>
      <c r="C457" s="29" t="s">
        <v>109</v>
      </c>
      <c r="D457" s="29" t="s">
        <v>5</v>
      </c>
      <c r="E457" s="29">
        <v>850</v>
      </c>
      <c r="F457" s="126">
        <f t="shared" si="8"/>
        <v>25500</v>
      </c>
      <c r="G457" s="272">
        <v>30</v>
      </c>
    </row>
    <row r="458" spans="1:7" x14ac:dyDescent="0.25">
      <c r="A458" s="85" t="s">
        <v>496</v>
      </c>
      <c r="B458" s="143" t="s">
        <v>955</v>
      </c>
      <c r="C458" s="29" t="s">
        <v>12</v>
      </c>
      <c r="D458" s="29" t="s">
        <v>5</v>
      </c>
      <c r="E458" s="29">
        <v>850</v>
      </c>
      <c r="F458" s="126">
        <f t="shared" si="8"/>
        <v>25500</v>
      </c>
      <c r="G458" s="272">
        <v>30</v>
      </c>
    </row>
    <row r="459" spans="1:7" x14ac:dyDescent="0.25">
      <c r="A459" s="85" t="s">
        <v>496</v>
      </c>
      <c r="B459" s="142" t="s">
        <v>956</v>
      </c>
      <c r="C459" s="29" t="s">
        <v>109</v>
      </c>
      <c r="D459" s="29" t="s">
        <v>5</v>
      </c>
      <c r="E459" s="29">
        <v>50</v>
      </c>
      <c r="F459" s="126">
        <f t="shared" si="8"/>
        <v>20000</v>
      </c>
      <c r="G459" s="272">
        <v>400</v>
      </c>
    </row>
    <row r="460" spans="1:7" x14ac:dyDescent="0.25">
      <c r="A460" s="129">
        <v>33141100</v>
      </c>
      <c r="B460" s="143" t="s">
        <v>967</v>
      </c>
      <c r="C460" s="29" t="s">
        <v>12</v>
      </c>
      <c r="D460" s="29" t="s">
        <v>5</v>
      </c>
      <c r="E460" s="29">
        <v>75</v>
      </c>
      <c r="F460" s="126">
        <f t="shared" si="8"/>
        <v>75000</v>
      </c>
      <c r="G460" s="272">
        <v>1000</v>
      </c>
    </row>
    <row r="461" spans="1:7" x14ac:dyDescent="0.25">
      <c r="A461" s="129" t="s">
        <v>647</v>
      </c>
      <c r="B461" s="143" t="s">
        <v>968</v>
      </c>
      <c r="C461" s="29" t="s">
        <v>12</v>
      </c>
      <c r="D461" s="29" t="s">
        <v>5</v>
      </c>
      <c r="E461" s="29">
        <v>46</v>
      </c>
      <c r="F461" s="126">
        <f t="shared" si="8"/>
        <v>1380000</v>
      </c>
      <c r="G461" s="272">
        <v>30000</v>
      </c>
    </row>
    <row r="462" spans="1:7" x14ac:dyDescent="0.25">
      <c r="A462" s="145">
        <v>33690000</v>
      </c>
      <c r="B462" s="143" t="s">
        <v>969</v>
      </c>
      <c r="C462" s="29" t="s">
        <v>12</v>
      </c>
      <c r="D462" s="29" t="s">
        <v>5</v>
      </c>
      <c r="E462" s="29">
        <v>950</v>
      </c>
      <c r="F462" s="126">
        <f t="shared" si="8"/>
        <v>9500</v>
      </c>
      <c r="G462" s="272">
        <v>10</v>
      </c>
    </row>
    <row r="463" spans="1:7" x14ac:dyDescent="0.25">
      <c r="A463" s="145">
        <v>33690000</v>
      </c>
      <c r="B463" s="143" t="s">
        <v>970</v>
      </c>
      <c r="C463" s="29" t="s">
        <v>12</v>
      </c>
      <c r="D463" s="29" t="s">
        <v>5</v>
      </c>
      <c r="E463" s="29">
        <v>80</v>
      </c>
      <c r="F463" s="126">
        <f t="shared" si="8"/>
        <v>4000</v>
      </c>
      <c r="G463" s="272">
        <v>50</v>
      </c>
    </row>
    <row r="464" spans="1:7" x14ac:dyDescent="0.25">
      <c r="A464" s="145">
        <v>33690000</v>
      </c>
      <c r="B464" s="143" t="s">
        <v>971</v>
      </c>
      <c r="C464" s="29" t="s">
        <v>12</v>
      </c>
      <c r="D464" s="29" t="s">
        <v>5</v>
      </c>
      <c r="E464" s="29">
        <v>2000</v>
      </c>
      <c r="F464" s="126">
        <f t="shared" si="8"/>
        <v>8000</v>
      </c>
      <c r="G464" s="272">
        <v>4</v>
      </c>
    </row>
    <row r="465" spans="1:7" x14ac:dyDescent="0.25">
      <c r="A465" s="145">
        <v>33690000</v>
      </c>
      <c r="B465" s="154" t="s">
        <v>972</v>
      </c>
      <c r="C465" s="29" t="s">
        <v>12</v>
      </c>
      <c r="D465" s="29" t="s">
        <v>5</v>
      </c>
      <c r="E465" s="29">
        <v>3000</v>
      </c>
      <c r="F465" s="126">
        <f t="shared" si="8"/>
        <v>3000</v>
      </c>
      <c r="G465" s="272">
        <v>1</v>
      </c>
    </row>
    <row r="466" spans="1:7" x14ac:dyDescent="0.25">
      <c r="A466" s="145">
        <v>33690000</v>
      </c>
      <c r="B466" s="143" t="s">
        <v>981</v>
      </c>
      <c r="C466" s="5" t="s">
        <v>12</v>
      </c>
      <c r="D466" s="29" t="s">
        <v>5</v>
      </c>
      <c r="E466" s="29">
        <v>400</v>
      </c>
      <c r="F466" s="126">
        <f t="shared" si="8"/>
        <v>4000</v>
      </c>
      <c r="G466" s="272">
        <v>10</v>
      </c>
    </row>
    <row r="467" spans="1:7" x14ac:dyDescent="0.25">
      <c r="A467" s="145">
        <v>33690000</v>
      </c>
      <c r="B467" s="143" t="s">
        <v>978</v>
      </c>
      <c r="C467" s="5" t="s">
        <v>12</v>
      </c>
      <c r="D467" s="29" t="s">
        <v>5</v>
      </c>
      <c r="E467" s="29">
        <v>900</v>
      </c>
      <c r="F467" s="126">
        <f t="shared" si="8"/>
        <v>45000</v>
      </c>
      <c r="G467" s="272">
        <v>50</v>
      </c>
    </row>
    <row r="468" spans="1:7" x14ac:dyDescent="0.25">
      <c r="A468" s="145">
        <v>33690000</v>
      </c>
      <c r="B468" s="143" t="s">
        <v>979</v>
      </c>
      <c r="C468" s="5" t="s">
        <v>12</v>
      </c>
      <c r="D468" s="29" t="s">
        <v>5</v>
      </c>
      <c r="E468" s="29">
        <v>400</v>
      </c>
      <c r="F468" s="126">
        <f t="shared" si="8"/>
        <v>8000</v>
      </c>
      <c r="G468" s="272">
        <v>20</v>
      </c>
    </row>
    <row r="469" spans="1:7" x14ac:dyDescent="0.25">
      <c r="A469" s="145">
        <v>33690000</v>
      </c>
      <c r="B469" s="143" t="s">
        <v>1389</v>
      </c>
      <c r="C469" s="5" t="s">
        <v>12</v>
      </c>
      <c r="D469" s="29" t="s">
        <v>5</v>
      </c>
      <c r="E469" s="29">
        <v>250</v>
      </c>
      <c r="F469" s="126">
        <f t="shared" si="8"/>
        <v>2500</v>
      </c>
      <c r="G469" s="272">
        <v>10</v>
      </c>
    </row>
    <row r="470" spans="1:7" x14ac:dyDescent="0.25">
      <c r="A470" s="145">
        <v>33690000</v>
      </c>
      <c r="B470" s="143" t="s">
        <v>1390</v>
      </c>
      <c r="C470" s="5" t="s">
        <v>12</v>
      </c>
      <c r="D470" s="29" t="s">
        <v>5</v>
      </c>
      <c r="E470" s="29">
        <v>1400</v>
      </c>
      <c r="F470" s="126">
        <f t="shared" si="8"/>
        <v>7000</v>
      </c>
      <c r="G470" s="272">
        <v>5</v>
      </c>
    </row>
    <row r="471" spans="1:7" x14ac:dyDescent="0.25">
      <c r="A471" s="145">
        <v>33690000</v>
      </c>
      <c r="B471" s="143" t="s">
        <v>988</v>
      </c>
      <c r="C471" s="5" t="s">
        <v>12</v>
      </c>
      <c r="D471" s="29" t="s">
        <v>5</v>
      </c>
      <c r="E471" s="29">
        <v>400</v>
      </c>
      <c r="F471" s="126">
        <f t="shared" si="8"/>
        <v>200000</v>
      </c>
      <c r="G471" s="272">
        <v>500</v>
      </c>
    </row>
    <row r="472" spans="1:7" x14ac:dyDescent="0.25">
      <c r="A472" s="145">
        <v>33690000</v>
      </c>
      <c r="B472" s="259" t="s">
        <v>1391</v>
      </c>
      <c r="C472" s="5" t="s">
        <v>12</v>
      </c>
      <c r="D472" s="29" t="s">
        <v>5</v>
      </c>
      <c r="E472" s="29">
        <v>3500</v>
      </c>
      <c r="F472" s="126">
        <f t="shared" si="8"/>
        <v>700000</v>
      </c>
      <c r="G472" s="272">
        <v>200</v>
      </c>
    </row>
    <row r="473" spans="1:7" x14ac:dyDescent="0.25">
      <c r="A473" s="145">
        <v>33690000</v>
      </c>
      <c r="B473" s="259" t="s">
        <v>1392</v>
      </c>
      <c r="C473" s="5" t="s">
        <v>12</v>
      </c>
      <c r="D473" s="29" t="s">
        <v>5</v>
      </c>
      <c r="E473" s="29">
        <v>3500</v>
      </c>
      <c r="F473" s="126">
        <f t="shared" si="8"/>
        <v>70000</v>
      </c>
      <c r="G473" s="272">
        <v>20</v>
      </c>
    </row>
    <row r="474" spans="1:7" x14ac:dyDescent="0.25">
      <c r="A474" s="145">
        <v>33690000</v>
      </c>
      <c r="B474" s="259" t="s">
        <v>1393</v>
      </c>
      <c r="C474" s="5" t="s">
        <v>12</v>
      </c>
      <c r="D474" s="29" t="s">
        <v>5</v>
      </c>
      <c r="E474" s="29">
        <v>1150</v>
      </c>
      <c r="F474" s="126">
        <f t="shared" si="8"/>
        <v>115000</v>
      </c>
      <c r="G474" s="272">
        <v>100</v>
      </c>
    </row>
    <row r="475" spans="1:7" x14ac:dyDescent="0.25">
      <c r="A475" s="145">
        <v>33690000</v>
      </c>
      <c r="B475" s="62" t="s">
        <v>1394</v>
      </c>
      <c r="C475" s="5" t="s">
        <v>12</v>
      </c>
      <c r="D475" s="29" t="s">
        <v>5</v>
      </c>
      <c r="E475" s="29">
        <v>3500</v>
      </c>
      <c r="F475" s="126">
        <f t="shared" si="8"/>
        <v>56000</v>
      </c>
      <c r="G475" s="272">
        <v>16</v>
      </c>
    </row>
    <row r="476" spans="1:7" x14ac:dyDescent="0.25">
      <c r="A476" s="145">
        <v>33690000</v>
      </c>
      <c r="B476" s="255" t="s">
        <v>1395</v>
      </c>
      <c r="C476" s="5" t="s">
        <v>12</v>
      </c>
      <c r="D476" s="29" t="s">
        <v>5</v>
      </c>
      <c r="E476" s="29">
        <v>3800</v>
      </c>
      <c r="F476" s="126">
        <f t="shared" si="8"/>
        <v>60800</v>
      </c>
      <c r="G476" s="273">
        <v>16</v>
      </c>
    </row>
    <row r="477" spans="1:7" x14ac:dyDescent="0.25">
      <c r="A477" s="145">
        <v>33690000</v>
      </c>
      <c r="B477" s="226" t="s">
        <v>1396</v>
      </c>
      <c r="C477" s="5" t="s">
        <v>12</v>
      </c>
      <c r="D477" s="29" t="s">
        <v>5</v>
      </c>
      <c r="E477" s="29">
        <v>4600</v>
      </c>
      <c r="F477" s="126">
        <f t="shared" si="8"/>
        <v>23000</v>
      </c>
      <c r="G477" s="274">
        <v>5</v>
      </c>
    </row>
    <row r="478" spans="1:7" x14ac:dyDescent="0.25">
      <c r="A478" s="145">
        <v>33690000</v>
      </c>
      <c r="B478" s="226" t="s">
        <v>1397</v>
      </c>
      <c r="C478" s="5" t="s">
        <v>12</v>
      </c>
      <c r="D478" s="29" t="s">
        <v>5</v>
      </c>
      <c r="E478" s="29">
        <v>13500</v>
      </c>
      <c r="F478" s="126">
        <f t="shared" ref="F478:F489" si="9">E478*G478</f>
        <v>13500</v>
      </c>
      <c r="G478" s="274">
        <v>1</v>
      </c>
    </row>
    <row r="479" spans="1:7" x14ac:dyDescent="0.25">
      <c r="A479" s="145">
        <v>33690000</v>
      </c>
      <c r="B479" s="226" t="s">
        <v>1398</v>
      </c>
      <c r="C479" s="5" t="s">
        <v>12</v>
      </c>
      <c r="D479" s="29" t="s">
        <v>5</v>
      </c>
      <c r="E479" s="29">
        <v>8500</v>
      </c>
      <c r="F479" s="126">
        <f t="shared" si="9"/>
        <v>8500</v>
      </c>
      <c r="G479" s="274">
        <v>1</v>
      </c>
    </row>
    <row r="480" spans="1:7" x14ac:dyDescent="0.25">
      <c r="A480" s="145">
        <v>33690000</v>
      </c>
      <c r="B480" s="226" t="s">
        <v>1399</v>
      </c>
      <c r="C480" s="5" t="s">
        <v>12</v>
      </c>
      <c r="D480" s="29" t="s">
        <v>5</v>
      </c>
      <c r="E480" s="29">
        <v>850</v>
      </c>
      <c r="F480" s="126">
        <f t="shared" si="9"/>
        <v>850</v>
      </c>
      <c r="G480" s="274">
        <v>1</v>
      </c>
    </row>
    <row r="481" spans="1:7" x14ac:dyDescent="0.25">
      <c r="A481" s="145">
        <v>33690000</v>
      </c>
      <c r="B481" s="226" t="s">
        <v>1400</v>
      </c>
      <c r="C481" s="5" t="s">
        <v>12</v>
      </c>
      <c r="D481" s="29" t="s">
        <v>5</v>
      </c>
      <c r="E481" s="29">
        <v>3400</v>
      </c>
      <c r="F481" s="126">
        <f t="shared" si="9"/>
        <v>6800</v>
      </c>
      <c r="G481" s="274">
        <v>2</v>
      </c>
    </row>
    <row r="482" spans="1:7" x14ac:dyDescent="0.25">
      <c r="A482" s="145">
        <v>33690000</v>
      </c>
      <c r="B482" s="226" t="s">
        <v>1401</v>
      </c>
      <c r="C482" s="5" t="s">
        <v>12</v>
      </c>
      <c r="D482" s="29" t="s">
        <v>5</v>
      </c>
      <c r="E482" s="29">
        <v>850</v>
      </c>
      <c r="F482" s="126">
        <f t="shared" si="9"/>
        <v>850</v>
      </c>
      <c r="G482" s="272">
        <v>1</v>
      </c>
    </row>
    <row r="483" spans="1:7" x14ac:dyDescent="0.25">
      <c r="A483" s="145">
        <v>33690000</v>
      </c>
      <c r="B483" s="264" t="s">
        <v>1402</v>
      </c>
      <c r="C483" s="5" t="s">
        <v>12</v>
      </c>
      <c r="D483" s="29" t="s">
        <v>5</v>
      </c>
      <c r="E483" s="29">
        <v>3100</v>
      </c>
      <c r="F483" s="126">
        <f t="shared" si="9"/>
        <v>3100</v>
      </c>
      <c r="G483" s="272">
        <v>1</v>
      </c>
    </row>
    <row r="484" spans="1:7" x14ac:dyDescent="0.25">
      <c r="A484" s="145">
        <v>33690000</v>
      </c>
      <c r="B484" s="233" t="s">
        <v>339</v>
      </c>
      <c r="C484" s="5" t="s">
        <v>12</v>
      </c>
      <c r="D484" s="29" t="s">
        <v>5</v>
      </c>
      <c r="E484" s="29">
        <v>2400</v>
      </c>
      <c r="F484" s="126">
        <f t="shared" si="9"/>
        <v>720000</v>
      </c>
      <c r="G484" s="272">
        <v>300</v>
      </c>
    </row>
    <row r="485" spans="1:7" x14ac:dyDescent="0.25">
      <c r="A485" s="145">
        <v>33690000</v>
      </c>
      <c r="B485" s="142" t="s">
        <v>1487</v>
      </c>
      <c r="C485" s="5" t="s">
        <v>12</v>
      </c>
      <c r="D485" s="29" t="s">
        <v>5</v>
      </c>
      <c r="E485" s="29">
        <v>9500000</v>
      </c>
      <c r="F485" s="126">
        <f t="shared" si="9"/>
        <v>9500000</v>
      </c>
      <c r="G485" s="272">
        <v>1</v>
      </c>
    </row>
    <row r="486" spans="1:7" x14ac:dyDescent="0.25">
      <c r="A486" s="145">
        <v>33690000</v>
      </c>
      <c r="B486" s="142" t="s">
        <v>187</v>
      </c>
      <c r="C486" s="5"/>
      <c r="D486" s="29" t="s">
        <v>151</v>
      </c>
      <c r="E486" s="29"/>
      <c r="F486" s="126">
        <f t="shared" si="9"/>
        <v>0</v>
      </c>
      <c r="G486" s="154"/>
    </row>
    <row r="487" spans="1:7" x14ac:dyDescent="0.25">
      <c r="A487" s="145">
        <v>33690000</v>
      </c>
      <c r="B487" s="142" t="s">
        <v>1485</v>
      </c>
      <c r="C487" s="5" t="s">
        <v>12</v>
      </c>
      <c r="D487" s="29" t="s">
        <v>151</v>
      </c>
      <c r="E487" s="29">
        <v>320</v>
      </c>
      <c r="F487" s="126">
        <f t="shared" si="9"/>
        <v>480000</v>
      </c>
      <c r="G487" s="154">
        <v>1500</v>
      </c>
    </row>
    <row r="488" spans="1:7" x14ac:dyDescent="0.25">
      <c r="A488" s="145">
        <v>33690000</v>
      </c>
      <c r="B488" s="30" t="s">
        <v>753</v>
      </c>
      <c r="C488" s="5" t="s">
        <v>12</v>
      </c>
      <c r="D488" s="29" t="s">
        <v>151</v>
      </c>
      <c r="E488" s="29">
        <v>330</v>
      </c>
      <c r="F488" s="126">
        <f t="shared" si="9"/>
        <v>495000</v>
      </c>
      <c r="G488" s="154">
        <v>1500</v>
      </c>
    </row>
    <row r="489" spans="1:7" x14ac:dyDescent="0.25">
      <c r="A489" s="145">
        <v>33690000</v>
      </c>
      <c r="B489" s="142" t="s">
        <v>1486</v>
      </c>
      <c r="C489" s="5" t="s">
        <v>12</v>
      </c>
      <c r="D489" s="29" t="s">
        <v>151</v>
      </c>
      <c r="E489" s="29">
        <v>18900</v>
      </c>
      <c r="F489" s="126">
        <f t="shared" si="9"/>
        <v>56700</v>
      </c>
      <c r="G489" s="154">
        <v>3</v>
      </c>
    </row>
    <row r="490" spans="1:7" x14ac:dyDescent="0.25">
      <c r="A490" s="145">
        <v>33690000</v>
      </c>
      <c r="B490" s="143" t="s">
        <v>961</v>
      </c>
      <c r="C490" s="5" t="s">
        <v>12</v>
      </c>
      <c r="D490" s="29" t="s">
        <v>151</v>
      </c>
      <c r="E490" s="29"/>
      <c r="F490" s="126"/>
      <c r="G490" s="154">
        <v>250</v>
      </c>
    </row>
    <row r="491" spans="1:7" x14ac:dyDescent="0.25">
      <c r="A491" s="145"/>
      <c r="B491" s="141" t="s">
        <v>104</v>
      </c>
      <c r="C491" s="29"/>
      <c r="D491" s="29"/>
      <c r="E491" s="175"/>
      <c r="F491" s="176"/>
      <c r="G491" s="281"/>
    </row>
    <row r="492" spans="1:7" x14ac:dyDescent="0.25">
      <c r="A492" s="145">
        <v>33690000</v>
      </c>
      <c r="B492" s="142" t="s">
        <v>266</v>
      </c>
      <c r="C492" s="29"/>
      <c r="D492" s="29"/>
      <c r="E492" s="175"/>
      <c r="F492" s="176"/>
      <c r="G492" s="281"/>
    </row>
    <row r="493" spans="1:7" x14ac:dyDescent="0.25">
      <c r="A493" s="145">
        <v>33690000</v>
      </c>
      <c r="B493" s="143" t="s">
        <v>746</v>
      </c>
      <c r="C493" s="29" t="s">
        <v>122</v>
      </c>
      <c r="D493" s="29" t="s">
        <v>5</v>
      </c>
      <c r="E493" s="175">
        <v>25000</v>
      </c>
      <c r="F493" s="176">
        <f>G493*E493</f>
        <v>7500</v>
      </c>
      <c r="G493" s="154">
        <v>0.3</v>
      </c>
    </row>
    <row r="494" spans="1:7" x14ac:dyDescent="0.25">
      <c r="A494" s="145">
        <v>33690000</v>
      </c>
      <c r="B494" s="143" t="s">
        <v>749</v>
      </c>
      <c r="C494" s="29" t="s">
        <v>12</v>
      </c>
      <c r="D494" s="29" t="s">
        <v>5</v>
      </c>
      <c r="E494" s="175">
        <v>6</v>
      </c>
      <c r="F494" s="176">
        <f>G494*E494</f>
        <v>9000</v>
      </c>
      <c r="G494" s="154">
        <v>1500</v>
      </c>
    </row>
    <row r="495" spans="1:7" x14ac:dyDescent="0.25">
      <c r="A495" s="145">
        <v>33690000</v>
      </c>
      <c r="B495" s="142" t="s">
        <v>105</v>
      </c>
      <c r="C495" s="29" t="s">
        <v>32</v>
      </c>
      <c r="D495" s="29" t="s">
        <v>5</v>
      </c>
      <c r="E495" s="175">
        <v>940</v>
      </c>
      <c r="F495" s="176">
        <f t="shared" ref="F495:F548" si="10">G495*E495</f>
        <v>56400</v>
      </c>
      <c r="G495" s="154">
        <v>60</v>
      </c>
    </row>
    <row r="496" spans="1:7" x14ac:dyDescent="0.25">
      <c r="A496" s="145">
        <v>33690000</v>
      </c>
      <c r="B496" s="142" t="s">
        <v>106</v>
      </c>
      <c r="C496" s="29" t="s">
        <v>12</v>
      </c>
      <c r="D496" s="29" t="s">
        <v>5</v>
      </c>
      <c r="E496" s="175">
        <v>7300</v>
      </c>
      <c r="F496" s="176">
        <f t="shared" si="10"/>
        <v>109500</v>
      </c>
      <c r="G496" s="154">
        <v>15</v>
      </c>
    </row>
    <row r="497" spans="1:7" x14ac:dyDescent="0.25">
      <c r="A497" s="145">
        <v>33690000</v>
      </c>
      <c r="B497" s="142" t="s">
        <v>107</v>
      </c>
      <c r="C497" s="29" t="s">
        <v>12</v>
      </c>
      <c r="D497" s="29" t="s">
        <v>5</v>
      </c>
      <c r="E497" s="175">
        <v>7300</v>
      </c>
      <c r="F497" s="176">
        <f t="shared" si="10"/>
        <v>109500</v>
      </c>
      <c r="G497" s="154">
        <v>15</v>
      </c>
    </row>
    <row r="498" spans="1:7" x14ac:dyDescent="0.25">
      <c r="A498" s="145">
        <v>33690000</v>
      </c>
      <c r="B498" s="142" t="s">
        <v>108</v>
      </c>
      <c r="C498" s="29" t="s">
        <v>12</v>
      </c>
      <c r="D498" s="29" t="s">
        <v>5</v>
      </c>
      <c r="E498" s="175">
        <v>60</v>
      </c>
      <c r="F498" s="176">
        <f t="shared" si="10"/>
        <v>18000</v>
      </c>
      <c r="G498" s="154">
        <v>300</v>
      </c>
    </row>
    <row r="499" spans="1:7" x14ac:dyDescent="0.25">
      <c r="A499" s="145">
        <v>33690000</v>
      </c>
      <c r="B499" s="142" t="s">
        <v>301</v>
      </c>
      <c r="C499" s="29" t="s">
        <v>12</v>
      </c>
      <c r="D499" s="29" t="s">
        <v>5</v>
      </c>
      <c r="E499" s="175">
        <v>56</v>
      </c>
      <c r="F499" s="176">
        <f t="shared" si="10"/>
        <v>22400</v>
      </c>
      <c r="G499" s="154">
        <v>400</v>
      </c>
    </row>
    <row r="500" spans="1:7" x14ac:dyDescent="0.25">
      <c r="A500" s="145">
        <v>33690000</v>
      </c>
      <c r="B500" s="142" t="s">
        <v>299</v>
      </c>
      <c r="C500" s="29" t="s">
        <v>12</v>
      </c>
      <c r="D500" s="29" t="s">
        <v>5</v>
      </c>
      <c r="E500" s="175">
        <v>55</v>
      </c>
      <c r="F500" s="176">
        <f t="shared" si="10"/>
        <v>55000</v>
      </c>
      <c r="G500" s="154">
        <v>1000</v>
      </c>
    </row>
    <row r="501" spans="1:7" x14ac:dyDescent="0.25">
      <c r="A501" s="145">
        <v>33690000</v>
      </c>
      <c r="B501" s="142" t="s">
        <v>111</v>
      </c>
      <c r="C501" s="29" t="s">
        <v>12</v>
      </c>
      <c r="D501" s="29" t="s">
        <v>5</v>
      </c>
      <c r="E501" s="175">
        <v>5</v>
      </c>
      <c r="F501" s="176">
        <f t="shared" si="10"/>
        <v>50000</v>
      </c>
      <c r="G501" s="154">
        <v>10000</v>
      </c>
    </row>
    <row r="502" spans="1:7" x14ac:dyDescent="0.25">
      <c r="A502" s="145">
        <v>33690000</v>
      </c>
      <c r="B502" s="142" t="s">
        <v>304</v>
      </c>
      <c r="C502" s="29" t="s">
        <v>714</v>
      </c>
      <c r="D502" s="29" t="s">
        <v>5</v>
      </c>
      <c r="E502" s="175">
        <v>210</v>
      </c>
      <c r="F502" s="176">
        <f t="shared" si="10"/>
        <v>168000</v>
      </c>
      <c r="G502" s="154">
        <v>800</v>
      </c>
    </row>
    <row r="503" spans="1:7" x14ac:dyDescent="0.25">
      <c r="A503" s="145">
        <v>33690000</v>
      </c>
      <c r="B503" s="142" t="s">
        <v>305</v>
      </c>
      <c r="C503" s="29" t="s">
        <v>714</v>
      </c>
      <c r="D503" s="29" t="s">
        <v>5</v>
      </c>
      <c r="E503" s="175">
        <v>1000</v>
      </c>
      <c r="F503" s="176">
        <f t="shared" si="10"/>
        <v>200000</v>
      </c>
      <c r="G503" s="154">
        <v>200</v>
      </c>
    </row>
    <row r="504" spans="1:7" x14ac:dyDescent="0.25">
      <c r="A504" s="145">
        <v>33690000</v>
      </c>
      <c r="B504" s="142" t="s">
        <v>1403</v>
      </c>
      <c r="C504" s="29" t="s">
        <v>714</v>
      </c>
      <c r="D504" s="29" t="s">
        <v>5</v>
      </c>
      <c r="E504" s="175">
        <v>230</v>
      </c>
      <c r="F504" s="176">
        <f t="shared" si="10"/>
        <v>184000</v>
      </c>
      <c r="G504" s="154">
        <v>800</v>
      </c>
    </row>
    <row r="505" spans="1:7" x14ac:dyDescent="0.25">
      <c r="A505" s="145">
        <v>33690000</v>
      </c>
      <c r="B505" s="148" t="s">
        <v>669</v>
      </c>
      <c r="C505" s="29" t="s">
        <v>32</v>
      </c>
      <c r="D505" s="29" t="s">
        <v>5</v>
      </c>
      <c r="E505" s="175">
        <v>8500</v>
      </c>
      <c r="F505" s="176">
        <f t="shared" si="10"/>
        <v>34000</v>
      </c>
      <c r="G505" s="154">
        <v>4</v>
      </c>
    </row>
    <row r="506" spans="1:7" x14ac:dyDescent="0.25">
      <c r="A506" s="145">
        <v>33690000</v>
      </c>
      <c r="B506" s="142" t="s">
        <v>751</v>
      </c>
      <c r="C506" s="29" t="s">
        <v>12</v>
      </c>
      <c r="D506" s="29" t="s">
        <v>5</v>
      </c>
      <c r="E506" s="175">
        <v>29</v>
      </c>
      <c r="F506" s="176">
        <f t="shared" si="10"/>
        <v>6960</v>
      </c>
      <c r="G506" s="154">
        <v>240</v>
      </c>
    </row>
    <row r="507" spans="1:7" x14ac:dyDescent="0.25">
      <c r="A507" s="145">
        <v>33690000</v>
      </c>
      <c r="B507" s="247" t="s">
        <v>1404</v>
      </c>
      <c r="C507" s="29" t="s">
        <v>12</v>
      </c>
      <c r="D507" s="29" t="s">
        <v>5</v>
      </c>
      <c r="E507" s="175">
        <v>218</v>
      </c>
      <c r="F507" s="176">
        <f t="shared" si="10"/>
        <v>43600</v>
      </c>
      <c r="G507" s="154">
        <v>200</v>
      </c>
    </row>
    <row r="508" spans="1:7" x14ac:dyDescent="0.25">
      <c r="A508" s="145">
        <v>33690000</v>
      </c>
      <c r="B508" s="142" t="s">
        <v>116</v>
      </c>
      <c r="C508" s="29" t="s">
        <v>12</v>
      </c>
      <c r="D508" s="29" t="s">
        <v>5</v>
      </c>
      <c r="E508" s="175">
        <v>5</v>
      </c>
      <c r="F508" s="176">
        <f t="shared" si="10"/>
        <v>5000</v>
      </c>
      <c r="G508" s="275">
        <v>1000</v>
      </c>
    </row>
    <row r="509" spans="1:7" x14ac:dyDescent="0.25">
      <c r="A509" s="145">
        <v>33690000</v>
      </c>
      <c r="B509" s="142" t="s">
        <v>117</v>
      </c>
      <c r="C509" s="29" t="s">
        <v>12</v>
      </c>
      <c r="D509" s="29" t="s">
        <v>5</v>
      </c>
      <c r="E509" s="175">
        <v>5</v>
      </c>
      <c r="F509" s="176">
        <f t="shared" si="10"/>
        <v>5000</v>
      </c>
      <c r="G509" s="275">
        <v>1000</v>
      </c>
    </row>
    <row r="510" spans="1:7" x14ac:dyDescent="0.25">
      <c r="A510" s="145">
        <v>33690000</v>
      </c>
      <c r="B510" s="142" t="s">
        <v>337</v>
      </c>
      <c r="C510" s="29" t="s">
        <v>12</v>
      </c>
      <c r="D510" s="29" t="s">
        <v>5</v>
      </c>
      <c r="E510" s="175">
        <v>8</v>
      </c>
      <c r="F510" s="176">
        <f t="shared" si="10"/>
        <v>8000</v>
      </c>
      <c r="G510" s="275">
        <v>1000</v>
      </c>
    </row>
    <row r="511" spans="1:7" x14ac:dyDescent="0.25">
      <c r="A511" s="145">
        <v>33690000</v>
      </c>
      <c r="B511" s="142" t="s">
        <v>118</v>
      </c>
      <c r="C511" s="29" t="s">
        <v>12</v>
      </c>
      <c r="D511" s="29" t="s">
        <v>5</v>
      </c>
      <c r="E511" s="175">
        <v>9</v>
      </c>
      <c r="F511" s="176">
        <f t="shared" si="10"/>
        <v>9000</v>
      </c>
      <c r="G511" s="275">
        <v>1000</v>
      </c>
    </row>
    <row r="512" spans="1:7" x14ac:dyDescent="0.25">
      <c r="A512" s="145">
        <v>33690000</v>
      </c>
      <c r="B512" s="142" t="s">
        <v>119</v>
      </c>
      <c r="C512" s="29" t="s">
        <v>714</v>
      </c>
      <c r="D512" s="29" t="s">
        <v>5</v>
      </c>
      <c r="E512" s="175">
        <v>41</v>
      </c>
      <c r="F512" s="176">
        <f t="shared" si="10"/>
        <v>328000</v>
      </c>
      <c r="G512" s="154">
        <v>8000</v>
      </c>
    </row>
    <row r="513" spans="1:7" x14ac:dyDescent="0.25">
      <c r="A513" s="145">
        <v>33690000</v>
      </c>
      <c r="B513" s="142" t="s">
        <v>120</v>
      </c>
      <c r="C513" s="29" t="s">
        <v>32</v>
      </c>
      <c r="D513" s="29" t="s">
        <v>5</v>
      </c>
      <c r="E513" s="175">
        <v>1500</v>
      </c>
      <c r="F513" s="176">
        <f t="shared" si="10"/>
        <v>750</v>
      </c>
      <c r="G513" s="154">
        <v>0.5</v>
      </c>
    </row>
    <row r="514" spans="1:7" x14ac:dyDescent="0.25">
      <c r="A514" s="145">
        <v>33690000</v>
      </c>
      <c r="B514" s="142" t="s">
        <v>121</v>
      </c>
      <c r="C514" s="29" t="s">
        <v>122</v>
      </c>
      <c r="D514" s="29" t="s">
        <v>5</v>
      </c>
      <c r="E514" s="175">
        <v>1500</v>
      </c>
      <c r="F514" s="176">
        <f t="shared" si="10"/>
        <v>750</v>
      </c>
      <c r="G514" s="154">
        <v>0.5</v>
      </c>
    </row>
    <row r="515" spans="1:7" x14ac:dyDescent="0.25">
      <c r="A515" s="145">
        <v>33690000</v>
      </c>
      <c r="B515" s="142" t="s">
        <v>123</v>
      </c>
      <c r="C515" s="29" t="s">
        <v>32</v>
      </c>
      <c r="D515" s="29" t="s">
        <v>5</v>
      </c>
      <c r="E515" s="175">
        <v>1500</v>
      </c>
      <c r="F515" s="176">
        <f t="shared" si="10"/>
        <v>1500</v>
      </c>
      <c r="G515" s="154">
        <v>1</v>
      </c>
    </row>
    <row r="516" spans="1:7" x14ac:dyDescent="0.25">
      <c r="A516" s="145">
        <v>33690000</v>
      </c>
      <c r="B516" s="142" t="s">
        <v>124</v>
      </c>
      <c r="C516" s="29" t="s">
        <v>122</v>
      </c>
      <c r="D516" s="29" t="s">
        <v>5</v>
      </c>
      <c r="E516" s="175">
        <v>5000</v>
      </c>
      <c r="F516" s="176">
        <f t="shared" si="10"/>
        <v>10000</v>
      </c>
      <c r="G516" s="154">
        <v>2</v>
      </c>
    </row>
    <row r="517" spans="1:7" x14ac:dyDescent="0.25">
      <c r="A517" s="145">
        <v>33690000</v>
      </c>
      <c r="B517" s="142" t="s">
        <v>129</v>
      </c>
      <c r="C517" s="29" t="s">
        <v>28</v>
      </c>
      <c r="D517" s="29" t="s">
        <v>5</v>
      </c>
      <c r="E517" s="175">
        <v>1400</v>
      </c>
      <c r="F517" s="176">
        <f t="shared" si="10"/>
        <v>4200</v>
      </c>
      <c r="G517" s="154">
        <v>3</v>
      </c>
    </row>
    <row r="518" spans="1:7" x14ac:dyDescent="0.25">
      <c r="A518" s="145">
        <v>33690000</v>
      </c>
      <c r="B518" s="142" t="s">
        <v>133</v>
      </c>
      <c r="C518" s="29" t="s">
        <v>28</v>
      </c>
      <c r="D518" s="29" t="s">
        <v>5</v>
      </c>
      <c r="E518" s="175">
        <v>1400</v>
      </c>
      <c r="F518" s="176">
        <f t="shared" si="10"/>
        <v>4200</v>
      </c>
      <c r="G518" s="154">
        <v>3</v>
      </c>
    </row>
    <row r="519" spans="1:7" x14ac:dyDescent="0.25">
      <c r="A519" s="145">
        <v>33690000</v>
      </c>
      <c r="B519" s="142" t="s">
        <v>134</v>
      </c>
      <c r="C519" s="29" t="s">
        <v>28</v>
      </c>
      <c r="D519" s="29" t="s">
        <v>5</v>
      </c>
      <c r="E519" s="175">
        <v>1400</v>
      </c>
      <c r="F519" s="176">
        <f t="shared" si="10"/>
        <v>4200</v>
      </c>
      <c r="G519" s="154">
        <v>3</v>
      </c>
    </row>
    <row r="520" spans="1:7" x14ac:dyDescent="0.25">
      <c r="A520" s="145">
        <v>33690000</v>
      </c>
      <c r="B520" s="142" t="s">
        <v>138</v>
      </c>
      <c r="C520" s="29" t="s">
        <v>28</v>
      </c>
      <c r="D520" s="29" t="s">
        <v>5</v>
      </c>
      <c r="E520" s="175">
        <v>1400</v>
      </c>
      <c r="F520" s="176">
        <f t="shared" si="10"/>
        <v>5600</v>
      </c>
      <c r="G520" s="154">
        <v>4</v>
      </c>
    </row>
    <row r="521" spans="1:7" x14ac:dyDescent="0.25">
      <c r="A521" s="145">
        <v>33690000</v>
      </c>
      <c r="B521" s="142" t="s">
        <v>139</v>
      </c>
      <c r="C521" s="29" t="s">
        <v>28</v>
      </c>
      <c r="D521" s="29" t="s">
        <v>5</v>
      </c>
      <c r="E521" s="175">
        <v>1400</v>
      </c>
      <c r="F521" s="176">
        <f t="shared" si="10"/>
        <v>2800</v>
      </c>
      <c r="G521" s="154">
        <v>2</v>
      </c>
    </row>
    <row r="522" spans="1:7" x14ac:dyDescent="0.25">
      <c r="A522" s="85" t="s">
        <v>492</v>
      </c>
      <c r="B522" s="142" t="s">
        <v>140</v>
      </c>
      <c r="C522" s="29" t="s">
        <v>28</v>
      </c>
      <c r="D522" s="29" t="s">
        <v>5</v>
      </c>
      <c r="E522" s="175">
        <v>1400</v>
      </c>
      <c r="F522" s="176">
        <f t="shared" si="10"/>
        <v>4200</v>
      </c>
      <c r="G522" s="154">
        <v>3</v>
      </c>
    </row>
    <row r="523" spans="1:7" x14ac:dyDescent="0.25">
      <c r="A523" s="145">
        <v>33690000</v>
      </c>
      <c r="B523" s="142" t="s">
        <v>1405</v>
      </c>
      <c r="C523" s="29" t="s">
        <v>28</v>
      </c>
      <c r="D523" s="29" t="s">
        <v>5</v>
      </c>
      <c r="E523" s="175">
        <v>1400</v>
      </c>
      <c r="F523" s="176">
        <f t="shared" si="10"/>
        <v>4200</v>
      </c>
      <c r="G523" s="154">
        <v>3</v>
      </c>
    </row>
    <row r="524" spans="1:7" x14ac:dyDescent="0.25">
      <c r="A524" s="145">
        <v>33690000</v>
      </c>
      <c r="B524" s="142" t="s">
        <v>321</v>
      </c>
      <c r="C524" s="29" t="s">
        <v>28</v>
      </c>
      <c r="D524" s="29" t="s">
        <v>5</v>
      </c>
      <c r="E524" s="175">
        <v>1400</v>
      </c>
      <c r="F524" s="176">
        <f t="shared" si="10"/>
        <v>2800</v>
      </c>
      <c r="G524" s="154">
        <v>2</v>
      </c>
    </row>
    <row r="525" spans="1:7" x14ac:dyDescent="0.25">
      <c r="A525" s="85">
        <v>33211300</v>
      </c>
      <c r="B525" s="142" t="s">
        <v>141</v>
      </c>
      <c r="C525" s="29" t="s">
        <v>122</v>
      </c>
      <c r="D525" s="29" t="s">
        <v>5</v>
      </c>
      <c r="E525" s="175">
        <v>24000</v>
      </c>
      <c r="F525" s="176">
        <f t="shared" si="10"/>
        <v>48000</v>
      </c>
      <c r="G525" s="154">
        <v>2</v>
      </c>
    </row>
    <row r="526" spans="1:7" x14ac:dyDescent="0.25">
      <c r="A526" s="85">
        <v>33211240</v>
      </c>
      <c r="B526" s="142" t="s">
        <v>142</v>
      </c>
      <c r="C526" s="29" t="s">
        <v>122</v>
      </c>
      <c r="D526" s="29" t="s">
        <v>5</v>
      </c>
      <c r="E526" s="175">
        <v>35000</v>
      </c>
      <c r="F526" s="176">
        <f t="shared" si="10"/>
        <v>70000</v>
      </c>
      <c r="G526" s="154">
        <v>2</v>
      </c>
    </row>
    <row r="527" spans="1:7" x14ac:dyDescent="0.25">
      <c r="A527" s="145">
        <v>33690000</v>
      </c>
      <c r="B527" s="142" t="s">
        <v>143</v>
      </c>
      <c r="C527" s="29" t="s">
        <v>122</v>
      </c>
      <c r="D527" s="29" t="s">
        <v>5</v>
      </c>
      <c r="E527" s="210">
        <v>25000</v>
      </c>
      <c r="F527" s="176">
        <f t="shared" si="10"/>
        <v>50000</v>
      </c>
      <c r="G527" s="154">
        <v>2</v>
      </c>
    </row>
    <row r="528" spans="1:7" x14ac:dyDescent="0.25">
      <c r="A528" s="145">
        <v>33690000</v>
      </c>
      <c r="B528" s="142" t="s">
        <v>144</v>
      </c>
      <c r="C528" s="29" t="s">
        <v>122</v>
      </c>
      <c r="D528" s="29" t="s">
        <v>5</v>
      </c>
      <c r="E528" s="210">
        <v>50000</v>
      </c>
      <c r="F528" s="176">
        <f t="shared" si="10"/>
        <v>50000</v>
      </c>
      <c r="G528" s="154">
        <v>1</v>
      </c>
    </row>
    <row r="529" spans="1:7" x14ac:dyDescent="0.25">
      <c r="A529" s="145">
        <v>33690001</v>
      </c>
      <c r="B529" s="142" t="s">
        <v>145</v>
      </c>
      <c r="C529" s="29" t="s">
        <v>122</v>
      </c>
      <c r="D529" s="29" t="s">
        <v>5</v>
      </c>
      <c r="E529" s="210">
        <v>25000</v>
      </c>
      <c r="F529" s="176">
        <f t="shared" si="10"/>
        <v>25000</v>
      </c>
      <c r="G529" s="154">
        <v>1</v>
      </c>
    </row>
    <row r="530" spans="1:7" x14ac:dyDescent="0.25">
      <c r="A530" s="145">
        <v>33690000</v>
      </c>
      <c r="B530" s="142" t="s">
        <v>146</v>
      </c>
      <c r="C530" s="29" t="s">
        <v>122</v>
      </c>
      <c r="D530" s="29" t="s">
        <v>5</v>
      </c>
      <c r="E530" s="210">
        <v>43000</v>
      </c>
      <c r="F530" s="176">
        <f t="shared" si="10"/>
        <v>43000</v>
      </c>
      <c r="G530" s="154">
        <v>1</v>
      </c>
    </row>
    <row r="531" spans="1:7" x14ac:dyDescent="0.25">
      <c r="A531" s="145">
        <v>33690000</v>
      </c>
      <c r="B531" s="142" t="s">
        <v>148</v>
      </c>
      <c r="C531" s="29" t="s">
        <v>122</v>
      </c>
      <c r="D531" s="29" t="s">
        <v>5</v>
      </c>
      <c r="E531" s="210">
        <v>15000</v>
      </c>
      <c r="F531" s="176">
        <f t="shared" si="10"/>
        <v>15000</v>
      </c>
      <c r="G531" s="154">
        <v>1</v>
      </c>
    </row>
    <row r="532" spans="1:7" ht="27" x14ac:dyDescent="0.25">
      <c r="A532" s="145">
        <v>33690000</v>
      </c>
      <c r="B532" s="144" t="s">
        <v>285</v>
      </c>
      <c r="C532" s="29" t="s">
        <v>413</v>
      </c>
      <c r="D532" s="29" t="s">
        <v>5</v>
      </c>
      <c r="E532" s="210">
        <v>35000</v>
      </c>
      <c r="F532" s="176">
        <f t="shared" si="10"/>
        <v>175000</v>
      </c>
      <c r="G532" s="154">
        <v>5</v>
      </c>
    </row>
    <row r="533" spans="1:7" ht="30" x14ac:dyDescent="0.25">
      <c r="A533" s="85">
        <v>33211250</v>
      </c>
      <c r="B533" s="265" t="s">
        <v>1406</v>
      </c>
      <c r="C533" s="231" t="s">
        <v>12</v>
      </c>
      <c r="D533" s="29" t="s">
        <v>5</v>
      </c>
      <c r="E533" s="175">
        <v>5000</v>
      </c>
      <c r="F533" s="176">
        <f t="shared" si="10"/>
        <v>50000</v>
      </c>
      <c r="G533" s="276">
        <v>10</v>
      </c>
    </row>
    <row r="534" spans="1:7" ht="27" x14ac:dyDescent="0.25">
      <c r="A534" s="145">
        <v>33690000</v>
      </c>
      <c r="B534" s="144" t="s">
        <v>1407</v>
      </c>
      <c r="C534" s="29" t="s">
        <v>12</v>
      </c>
      <c r="D534" s="29" t="s">
        <v>5</v>
      </c>
      <c r="E534" s="175">
        <v>1000</v>
      </c>
      <c r="F534" s="176">
        <f t="shared" si="10"/>
        <v>20000</v>
      </c>
      <c r="G534" s="154">
        <v>20</v>
      </c>
    </row>
    <row r="535" spans="1:7" x14ac:dyDescent="0.25">
      <c r="A535" s="145">
        <v>33690000</v>
      </c>
      <c r="B535" s="143" t="s">
        <v>607</v>
      </c>
      <c r="C535" s="233" t="s">
        <v>714</v>
      </c>
      <c r="D535" s="29" t="s">
        <v>5</v>
      </c>
      <c r="E535" s="175">
        <v>2500</v>
      </c>
      <c r="F535" s="176">
        <f t="shared" si="10"/>
        <v>25000</v>
      </c>
      <c r="G535" s="154">
        <v>10</v>
      </c>
    </row>
    <row r="536" spans="1:7" x14ac:dyDescent="0.25">
      <c r="A536" s="85">
        <v>33211130</v>
      </c>
      <c r="B536" s="143" t="s">
        <v>764</v>
      </c>
      <c r="C536" s="29" t="s">
        <v>32</v>
      </c>
      <c r="D536" s="29" t="s">
        <v>5</v>
      </c>
      <c r="E536" s="175">
        <v>21600</v>
      </c>
      <c r="F536" s="176">
        <f t="shared" si="10"/>
        <v>324000</v>
      </c>
      <c r="G536" s="154">
        <v>15</v>
      </c>
    </row>
    <row r="537" spans="1:7" x14ac:dyDescent="0.25">
      <c r="A537" s="145">
        <v>33690000</v>
      </c>
      <c r="B537" s="143" t="s">
        <v>655</v>
      </c>
      <c r="C537" s="29" t="s">
        <v>32</v>
      </c>
      <c r="D537" s="29" t="s">
        <v>5</v>
      </c>
      <c r="E537" s="175">
        <v>11500</v>
      </c>
      <c r="F537" s="176">
        <f t="shared" si="10"/>
        <v>230000</v>
      </c>
      <c r="G537" s="154">
        <v>20</v>
      </c>
    </row>
    <row r="538" spans="1:7" x14ac:dyDescent="0.25">
      <c r="A538" s="85">
        <v>33211320</v>
      </c>
      <c r="B538" s="143" t="s">
        <v>656</v>
      </c>
      <c r="C538" s="29" t="s">
        <v>32</v>
      </c>
      <c r="D538" s="29" t="s">
        <v>5</v>
      </c>
      <c r="E538" s="175">
        <v>8000</v>
      </c>
      <c r="F538" s="176">
        <f t="shared" si="10"/>
        <v>80000</v>
      </c>
      <c r="G538" s="154">
        <v>10</v>
      </c>
    </row>
    <row r="539" spans="1:7" x14ac:dyDescent="0.25">
      <c r="A539" s="85">
        <v>33211320</v>
      </c>
      <c r="B539" s="143" t="s">
        <v>657</v>
      </c>
      <c r="C539" s="29" t="s">
        <v>32</v>
      </c>
      <c r="D539" s="29" t="s">
        <v>5</v>
      </c>
      <c r="E539" s="175">
        <v>7000</v>
      </c>
      <c r="F539" s="176">
        <f t="shared" si="10"/>
        <v>112000</v>
      </c>
      <c r="G539" s="154">
        <v>16</v>
      </c>
    </row>
    <row r="540" spans="1:7" x14ac:dyDescent="0.25">
      <c r="A540" s="85">
        <v>33211320</v>
      </c>
      <c r="B540" s="143" t="s">
        <v>990</v>
      </c>
      <c r="C540" s="29" t="s">
        <v>122</v>
      </c>
      <c r="D540" s="29" t="s">
        <v>5</v>
      </c>
      <c r="E540" s="175">
        <v>46000</v>
      </c>
      <c r="F540" s="176">
        <f t="shared" si="10"/>
        <v>138000</v>
      </c>
      <c r="G540" s="154">
        <v>3</v>
      </c>
    </row>
    <row r="541" spans="1:7" x14ac:dyDescent="0.25">
      <c r="A541" s="85">
        <v>33211310</v>
      </c>
      <c r="B541" s="233" t="s">
        <v>1408</v>
      </c>
      <c r="C541" s="233" t="s">
        <v>109</v>
      </c>
      <c r="D541" s="29" t="s">
        <v>5</v>
      </c>
      <c r="E541" s="175">
        <v>32000</v>
      </c>
      <c r="F541" s="176">
        <f t="shared" si="10"/>
        <v>64000</v>
      </c>
      <c r="G541" s="272">
        <v>2</v>
      </c>
    </row>
    <row r="542" spans="1:7" ht="25.5" x14ac:dyDescent="0.25">
      <c r="A542" s="85">
        <v>33211180</v>
      </c>
      <c r="B542" s="266" t="s">
        <v>1409</v>
      </c>
      <c r="C542" s="267" t="s">
        <v>122</v>
      </c>
      <c r="D542" s="29" t="s">
        <v>5</v>
      </c>
      <c r="E542" s="175">
        <v>29500</v>
      </c>
      <c r="F542" s="176">
        <f t="shared" si="10"/>
        <v>59000</v>
      </c>
      <c r="G542" s="272">
        <v>2</v>
      </c>
    </row>
    <row r="543" spans="1:7" x14ac:dyDescent="0.25">
      <c r="A543" s="85">
        <v>33211180</v>
      </c>
      <c r="B543" s="233" t="s">
        <v>1410</v>
      </c>
      <c r="C543" s="233" t="s">
        <v>122</v>
      </c>
      <c r="D543" s="29" t="s">
        <v>5</v>
      </c>
      <c r="E543" s="175">
        <v>43000</v>
      </c>
      <c r="F543" s="176">
        <f t="shared" si="10"/>
        <v>43000</v>
      </c>
      <c r="G543" s="272">
        <v>1</v>
      </c>
    </row>
    <row r="544" spans="1:7" x14ac:dyDescent="0.25">
      <c r="A544" s="85">
        <v>33211150</v>
      </c>
      <c r="B544" s="233" t="s">
        <v>1411</v>
      </c>
      <c r="C544" s="233" t="s">
        <v>122</v>
      </c>
      <c r="D544" s="29" t="s">
        <v>5</v>
      </c>
      <c r="E544" s="175">
        <v>32000</v>
      </c>
      <c r="F544" s="176">
        <f t="shared" si="10"/>
        <v>64000</v>
      </c>
      <c r="G544" s="272">
        <v>2</v>
      </c>
    </row>
    <row r="545" spans="1:7" x14ac:dyDescent="0.25">
      <c r="A545" s="85">
        <v>33211280</v>
      </c>
      <c r="B545" s="266" t="s">
        <v>1413</v>
      </c>
      <c r="C545" s="267" t="s">
        <v>1412</v>
      </c>
      <c r="D545" s="29" t="s">
        <v>5</v>
      </c>
      <c r="E545" s="175">
        <v>1000</v>
      </c>
      <c r="F545" s="176">
        <f t="shared" si="10"/>
        <v>1000</v>
      </c>
      <c r="G545" s="272">
        <v>1</v>
      </c>
    </row>
    <row r="546" spans="1:7" x14ac:dyDescent="0.25">
      <c r="A546" s="85">
        <v>33211190</v>
      </c>
      <c r="B546" s="268" t="s">
        <v>1414</v>
      </c>
      <c r="C546" s="267" t="s">
        <v>122</v>
      </c>
      <c r="D546" s="29" t="s">
        <v>5</v>
      </c>
      <c r="E546" s="175">
        <v>2400</v>
      </c>
      <c r="F546" s="176">
        <f t="shared" si="10"/>
        <v>2400</v>
      </c>
      <c r="G546" s="272">
        <v>1</v>
      </c>
    </row>
    <row r="547" spans="1:7" x14ac:dyDescent="0.25">
      <c r="A547" s="85">
        <v>33211200</v>
      </c>
      <c r="B547" s="226" t="s">
        <v>1415</v>
      </c>
      <c r="C547" s="233" t="s">
        <v>12</v>
      </c>
      <c r="D547" s="29" t="s">
        <v>5</v>
      </c>
      <c r="E547" s="175">
        <v>18000</v>
      </c>
      <c r="F547" s="175">
        <f t="shared" si="10"/>
        <v>18000</v>
      </c>
      <c r="G547" s="272">
        <v>1</v>
      </c>
    </row>
    <row r="548" spans="1:7" x14ac:dyDescent="0.25">
      <c r="A548" s="85" t="s">
        <v>498</v>
      </c>
      <c r="B548" s="233" t="s">
        <v>1416</v>
      </c>
      <c r="C548" s="233" t="s">
        <v>122</v>
      </c>
      <c r="D548" s="29" t="s">
        <v>5</v>
      </c>
      <c r="E548" s="175">
        <v>5000</v>
      </c>
      <c r="F548" s="175">
        <f t="shared" si="10"/>
        <v>10000</v>
      </c>
      <c r="G548" s="272">
        <v>2</v>
      </c>
    </row>
    <row r="549" spans="1:7" x14ac:dyDescent="0.25">
      <c r="A549" s="145">
        <v>33690000</v>
      </c>
      <c r="B549" s="233" t="s">
        <v>1417</v>
      </c>
      <c r="C549" s="233" t="s">
        <v>28</v>
      </c>
      <c r="D549" s="29" t="s">
        <v>5</v>
      </c>
      <c r="E549" s="175">
        <v>1400</v>
      </c>
      <c r="F549" s="176">
        <f t="shared" ref="F549:F602" si="11">G549*E549</f>
        <v>2800</v>
      </c>
      <c r="G549" s="272">
        <v>2</v>
      </c>
    </row>
    <row r="550" spans="1:7" x14ac:dyDescent="0.25">
      <c r="A550" s="145">
        <v>33690000</v>
      </c>
      <c r="B550" s="233" t="s">
        <v>1418</v>
      </c>
      <c r="C550" s="233" t="s">
        <v>28</v>
      </c>
      <c r="D550" s="29" t="s">
        <v>5</v>
      </c>
      <c r="E550" s="175">
        <v>1440</v>
      </c>
      <c r="F550" s="176">
        <f t="shared" si="11"/>
        <v>2880</v>
      </c>
      <c r="G550" s="272">
        <v>2</v>
      </c>
    </row>
    <row r="551" spans="1:7" x14ac:dyDescent="0.25">
      <c r="A551" s="145">
        <v>33690000</v>
      </c>
      <c r="B551" s="233" t="s">
        <v>1419</v>
      </c>
      <c r="C551" s="233" t="s">
        <v>28</v>
      </c>
      <c r="D551" s="29" t="s">
        <v>5</v>
      </c>
      <c r="E551" s="175">
        <v>1400</v>
      </c>
      <c r="F551" s="176">
        <f t="shared" si="11"/>
        <v>2800</v>
      </c>
      <c r="G551" s="272">
        <v>2</v>
      </c>
    </row>
    <row r="552" spans="1:7" x14ac:dyDescent="0.25">
      <c r="A552" s="145">
        <v>33690000</v>
      </c>
      <c r="B552" s="233" t="s">
        <v>1420</v>
      </c>
      <c r="C552" s="233" t="s">
        <v>28</v>
      </c>
      <c r="D552" s="29" t="s">
        <v>5</v>
      </c>
      <c r="E552" s="175">
        <v>1400</v>
      </c>
      <c r="F552" s="176">
        <f t="shared" si="11"/>
        <v>4200</v>
      </c>
      <c r="G552" s="272">
        <v>3</v>
      </c>
    </row>
    <row r="553" spans="1:7" x14ac:dyDescent="0.25">
      <c r="A553" s="145">
        <v>33690000</v>
      </c>
      <c r="B553" s="233" t="s">
        <v>1421</v>
      </c>
      <c r="C553" s="233" t="s">
        <v>28</v>
      </c>
      <c r="D553" s="29" t="s">
        <v>5</v>
      </c>
      <c r="E553" s="175">
        <v>1440</v>
      </c>
      <c r="F553" s="176">
        <f t="shared" si="11"/>
        <v>4320</v>
      </c>
      <c r="G553" s="272">
        <v>3</v>
      </c>
    </row>
    <row r="554" spans="1:7" x14ac:dyDescent="0.25">
      <c r="A554" s="145">
        <v>33690000</v>
      </c>
      <c r="B554" s="233" t="s">
        <v>1422</v>
      </c>
      <c r="C554" s="233" t="s">
        <v>1423</v>
      </c>
      <c r="D554" s="29" t="s">
        <v>5</v>
      </c>
      <c r="E554" s="175">
        <v>1400</v>
      </c>
      <c r="F554" s="176">
        <f t="shared" si="11"/>
        <v>4200</v>
      </c>
      <c r="G554" s="272">
        <v>3</v>
      </c>
    </row>
    <row r="555" spans="1:7" x14ac:dyDescent="0.25">
      <c r="A555" s="145">
        <v>33690000</v>
      </c>
      <c r="B555" s="233" t="s">
        <v>1424</v>
      </c>
      <c r="C555" s="233" t="s">
        <v>28</v>
      </c>
      <c r="D555" s="29" t="s">
        <v>5</v>
      </c>
      <c r="E555" s="175">
        <v>2000</v>
      </c>
      <c r="F555" s="176">
        <f t="shared" si="11"/>
        <v>6000</v>
      </c>
      <c r="G555" s="272">
        <v>3</v>
      </c>
    </row>
    <row r="556" spans="1:7" x14ac:dyDescent="0.25">
      <c r="A556" s="145">
        <v>33690000</v>
      </c>
      <c r="B556" s="233" t="s">
        <v>1425</v>
      </c>
      <c r="C556" s="233" t="s">
        <v>28</v>
      </c>
      <c r="D556" s="29" t="s">
        <v>5</v>
      </c>
      <c r="E556" s="175">
        <v>1440</v>
      </c>
      <c r="F556" s="176">
        <f t="shared" si="11"/>
        <v>4320</v>
      </c>
      <c r="G556" s="272">
        <v>3</v>
      </c>
    </row>
    <row r="557" spans="1:7" ht="27" x14ac:dyDescent="0.25">
      <c r="A557" s="145">
        <v>33690000</v>
      </c>
      <c r="B557" s="144" t="s">
        <v>1426</v>
      </c>
      <c r="C557" s="29" t="s">
        <v>714</v>
      </c>
      <c r="D557" s="29" t="s">
        <v>5</v>
      </c>
      <c r="E557" s="175">
        <v>18</v>
      </c>
      <c r="F557" s="176">
        <f t="shared" si="11"/>
        <v>18000</v>
      </c>
      <c r="G557" s="154">
        <v>1000</v>
      </c>
    </row>
    <row r="558" spans="1:7" ht="27" x14ac:dyDescent="0.25">
      <c r="A558" s="145">
        <v>33690000</v>
      </c>
      <c r="B558" s="144" t="s">
        <v>1427</v>
      </c>
      <c r="C558" s="29" t="s">
        <v>714</v>
      </c>
      <c r="D558" s="29" t="s">
        <v>5</v>
      </c>
      <c r="E558" s="175">
        <v>21</v>
      </c>
      <c r="F558" s="176">
        <f t="shared" si="11"/>
        <v>94500</v>
      </c>
      <c r="G558" s="282">
        <v>4500</v>
      </c>
    </row>
    <row r="559" spans="1:7" ht="27" x14ac:dyDescent="0.25">
      <c r="A559" s="145">
        <v>33690000</v>
      </c>
      <c r="B559" s="144" t="s">
        <v>1428</v>
      </c>
      <c r="C559" s="29" t="s">
        <v>12</v>
      </c>
      <c r="D559" s="29" t="s">
        <v>5</v>
      </c>
      <c r="E559" s="175">
        <v>100</v>
      </c>
      <c r="F559" s="176">
        <f t="shared" si="11"/>
        <v>12000</v>
      </c>
      <c r="G559" s="154">
        <v>120</v>
      </c>
    </row>
    <row r="560" spans="1:7" x14ac:dyDescent="0.25">
      <c r="A560" s="145">
        <v>33690000</v>
      </c>
      <c r="B560" s="144" t="s">
        <v>1429</v>
      </c>
      <c r="C560" s="29" t="s">
        <v>714</v>
      </c>
      <c r="D560" s="29" t="s">
        <v>5</v>
      </c>
      <c r="E560" s="175">
        <v>16</v>
      </c>
      <c r="F560" s="176">
        <f t="shared" si="11"/>
        <v>40000</v>
      </c>
      <c r="G560" s="154">
        <v>2500</v>
      </c>
    </row>
    <row r="561" spans="1:7" x14ac:dyDescent="0.25">
      <c r="A561" s="145">
        <v>33690000</v>
      </c>
      <c r="B561" s="144" t="s">
        <v>418</v>
      </c>
      <c r="C561" s="29" t="s">
        <v>714</v>
      </c>
      <c r="D561" s="29" t="s">
        <v>5</v>
      </c>
      <c r="E561" s="175">
        <v>14</v>
      </c>
      <c r="F561" s="176">
        <f t="shared" si="11"/>
        <v>7000</v>
      </c>
      <c r="G561" s="154">
        <v>500</v>
      </c>
    </row>
    <row r="562" spans="1:7" ht="27" x14ac:dyDescent="0.25">
      <c r="A562" s="145">
        <v>33690000</v>
      </c>
      <c r="B562" s="144" t="s">
        <v>1430</v>
      </c>
      <c r="C562" s="29" t="s">
        <v>714</v>
      </c>
      <c r="D562" s="29" t="s">
        <v>5</v>
      </c>
      <c r="E562" s="175">
        <v>31</v>
      </c>
      <c r="F562" s="176">
        <f t="shared" si="11"/>
        <v>3720</v>
      </c>
      <c r="G562" s="154">
        <v>120</v>
      </c>
    </row>
    <row r="563" spans="1:7" ht="27" x14ac:dyDescent="0.25">
      <c r="A563" s="145">
        <v>33690000</v>
      </c>
      <c r="B563" s="144" t="s">
        <v>1431</v>
      </c>
      <c r="C563" s="29" t="s">
        <v>714</v>
      </c>
      <c r="D563" s="29" t="s">
        <v>5</v>
      </c>
      <c r="E563" s="175">
        <v>27</v>
      </c>
      <c r="F563" s="176">
        <f t="shared" si="11"/>
        <v>24300</v>
      </c>
      <c r="G563" s="154">
        <v>900</v>
      </c>
    </row>
    <row r="564" spans="1:7" ht="27" x14ac:dyDescent="0.25">
      <c r="A564" s="145">
        <v>33690000</v>
      </c>
      <c r="B564" s="144" t="s">
        <v>1432</v>
      </c>
      <c r="C564" s="29" t="s">
        <v>714</v>
      </c>
      <c r="D564" s="29" t="s">
        <v>5</v>
      </c>
      <c r="E564" s="175">
        <v>27</v>
      </c>
      <c r="F564" s="176">
        <f t="shared" si="11"/>
        <v>24300</v>
      </c>
      <c r="G564" s="154">
        <v>900</v>
      </c>
    </row>
    <row r="565" spans="1:7" ht="27" x14ac:dyDescent="0.25">
      <c r="A565" s="145">
        <v>33690000</v>
      </c>
      <c r="B565" s="144" t="s">
        <v>1433</v>
      </c>
      <c r="C565" s="29" t="s">
        <v>714</v>
      </c>
      <c r="D565" s="29" t="s">
        <v>5</v>
      </c>
      <c r="E565" s="175">
        <v>185</v>
      </c>
      <c r="F565" s="176">
        <f t="shared" si="11"/>
        <v>92500</v>
      </c>
      <c r="G565" s="154">
        <v>500</v>
      </c>
    </row>
    <row r="566" spans="1:7" x14ac:dyDescent="0.25">
      <c r="A566" s="145">
        <v>33690000</v>
      </c>
      <c r="B566" s="144" t="s">
        <v>1434</v>
      </c>
      <c r="C566" s="29" t="s">
        <v>714</v>
      </c>
      <c r="D566" s="29" t="s">
        <v>5</v>
      </c>
      <c r="E566" s="175">
        <v>25</v>
      </c>
      <c r="F566" s="176">
        <f t="shared" si="11"/>
        <v>60000</v>
      </c>
      <c r="G566" s="154">
        <v>2400</v>
      </c>
    </row>
    <row r="567" spans="1:7" ht="27" x14ac:dyDescent="0.25">
      <c r="A567" s="145">
        <v>33690000</v>
      </c>
      <c r="B567" s="144" t="s">
        <v>1435</v>
      </c>
      <c r="C567" s="29" t="s">
        <v>714</v>
      </c>
      <c r="D567" s="29" t="s">
        <v>5</v>
      </c>
      <c r="E567" s="175">
        <v>16</v>
      </c>
      <c r="F567" s="176">
        <f t="shared" si="11"/>
        <v>6400</v>
      </c>
      <c r="G567" s="154">
        <v>400</v>
      </c>
    </row>
    <row r="568" spans="1:7" ht="27" x14ac:dyDescent="0.25">
      <c r="A568" s="145">
        <v>33690000</v>
      </c>
      <c r="B568" s="144" t="s">
        <v>1436</v>
      </c>
      <c r="C568" s="29" t="s">
        <v>714</v>
      </c>
      <c r="D568" s="29" t="s">
        <v>5</v>
      </c>
      <c r="E568" s="175">
        <v>69</v>
      </c>
      <c r="F568" s="176">
        <f t="shared" si="11"/>
        <v>34500</v>
      </c>
      <c r="G568" s="154">
        <v>500</v>
      </c>
    </row>
    <row r="569" spans="1:7" ht="27" x14ac:dyDescent="0.25">
      <c r="A569" s="145">
        <v>33690000</v>
      </c>
      <c r="B569" s="144" t="s">
        <v>1437</v>
      </c>
      <c r="C569" s="29" t="s">
        <v>714</v>
      </c>
      <c r="D569" s="29" t="s">
        <v>5</v>
      </c>
      <c r="E569" s="175">
        <v>34</v>
      </c>
      <c r="F569" s="176">
        <f t="shared" si="11"/>
        <v>136000</v>
      </c>
      <c r="G569" s="154">
        <v>4000</v>
      </c>
    </row>
    <row r="570" spans="1:7" x14ac:dyDescent="0.25">
      <c r="A570" s="145">
        <v>33690000</v>
      </c>
      <c r="B570" s="142" t="s">
        <v>1438</v>
      </c>
      <c r="C570" s="29" t="s">
        <v>714</v>
      </c>
      <c r="D570" s="29" t="s">
        <v>5</v>
      </c>
      <c r="E570" s="175">
        <v>44</v>
      </c>
      <c r="F570" s="176">
        <f t="shared" si="11"/>
        <v>66000</v>
      </c>
      <c r="G570" s="154">
        <v>1500</v>
      </c>
    </row>
    <row r="571" spans="1:7" ht="40.5" x14ac:dyDescent="0.25">
      <c r="A571" s="145">
        <v>33690000</v>
      </c>
      <c r="B571" s="144" t="s">
        <v>1439</v>
      </c>
      <c r="C571" s="29" t="s">
        <v>714</v>
      </c>
      <c r="D571" s="29" t="s">
        <v>5</v>
      </c>
      <c r="E571" s="175">
        <v>37</v>
      </c>
      <c r="F571" s="176">
        <f t="shared" si="11"/>
        <v>74000</v>
      </c>
      <c r="G571" s="154">
        <v>2000</v>
      </c>
    </row>
    <row r="572" spans="1:7" ht="27" x14ac:dyDescent="0.25">
      <c r="A572" s="145">
        <v>33690000</v>
      </c>
      <c r="B572" s="144" t="s">
        <v>1440</v>
      </c>
      <c r="C572" s="29" t="s">
        <v>12</v>
      </c>
      <c r="D572" s="29" t="s">
        <v>5</v>
      </c>
      <c r="E572" s="175">
        <v>24</v>
      </c>
      <c r="F572" s="176">
        <f t="shared" si="11"/>
        <v>48000</v>
      </c>
      <c r="G572" s="154">
        <v>2000</v>
      </c>
    </row>
    <row r="573" spans="1:7" x14ac:dyDescent="0.25">
      <c r="A573" s="145">
        <v>33690000</v>
      </c>
      <c r="B573" s="142" t="s">
        <v>169</v>
      </c>
      <c r="C573" s="29" t="s">
        <v>12</v>
      </c>
      <c r="D573" s="29" t="s">
        <v>5</v>
      </c>
      <c r="E573" s="175">
        <v>42000</v>
      </c>
      <c r="F573" s="176">
        <f t="shared" si="11"/>
        <v>168000</v>
      </c>
      <c r="G573" s="154">
        <v>4</v>
      </c>
    </row>
    <row r="574" spans="1:7" x14ac:dyDescent="0.25">
      <c r="A574" s="145">
        <v>33690000</v>
      </c>
      <c r="B574" s="144" t="s">
        <v>170</v>
      </c>
      <c r="C574" s="29" t="s">
        <v>12</v>
      </c>
      <c r="D574" s="29" t="s">
        <v>5</v>
      </c>
      <c r="E574" s="175">
        <v>42000</v>
      </c>
      <c r="F574" s="176">
        <f t="shared" si="11"/>
        <v>378000</v>
      </c>
      <c r="G574" s="154">
        <v>9</v>
      </c>
    </row>
    <row r="575" spans="1:7" ht="27" x14ac:dyDescent="0.25">
      <c r="A575" s="145">
        <v>33690000</v>
      </c>
      <c r="B575" s="144" t="s">
        <v>1441</v>
      </c>
      <c r="C575" s="29" t="s">
        <v>12</v>
      </c>
      <c r="D575" s="29" t="s">
        <v>5</v>
      </c>
      <c r="E575" s="175">
        <v>25000</v>
      </c>
      <c r="F575" s="176">
        <f t="shared" si="11"/>
        <v>175000</v>
      </c>
      <c r="G575" s="154">
        <v>7</v>
      </c>
    </row>
    <row r="576" spans="1:7" x14ac:dyDescent="0.25">
      <c r="A576" s="145">
        <v>33690000</v>
      </c>
      <c r="B576" s="144" t="s">
        <v>172</v>
      </c>
      <c r="C576" s="29" t="s">
        <v>12</v>
      </c>
      <c r="D576" s="29" t="s">
        <v>5</v>
      </c>
      <c r="E576" s="175">
        <v>25000</v>
      </c>
      <c r="F576" s="176">
        <f t="shared" si="11"/>
        <v>150000</v>
      </c>
      <c r="G576" s="154">
        <v>6</v>
      </c>
    </row>
    <row r="577" spans="1:7" x14ac:dyDescent="0.25">
      <c r="A577" s="145">
        <v>33690000</v>
      </c>
      <c r="B577" s="144" t="s">
        <v>174</v>
      </c>
      <c r="C577" s="29" t="s">
        <v>12</v>
      </c>
      <c r="D577" s="29" t="s">
        <v>5</v>
      </c>
      <c r="E577" s="175">
        <v>5000</v>
      </c>
      <c r="F577" s="176">
        <f t="shared" si="11"/>
        <v>40000</v>
      </c>
      <c r="G577" s="154">
        <v>8</v>
      </c>
    </row>
    <row r="578" spans="1:7" x14ac:dyDescent="0.25">
      <c r="A578" s="145">
        <v>33690000</v>
      </c>
      <c r="B578" s="144" t="s">
        <v>1442</v>
      </c>
      <c r="C578" s="29" t="s">
        <v>12</v>
      </c>
      <c r="D578" s="29" t="s">
        <v>5</v>
      </c>
      <c r="E578" s="175">
        <v>2000</v>
      </c>
      <c r="F578" s="176">
        <f t="shared" si="11"/>
        <v>4000</v>
      </c>
      <c r="G578" s="154">
        <v>2</v>
      </c>
    </row>
    <row r="579" spans="1:7" x14ac:dyDescent="0.25">
      <c r="A579" s="145">
        <v>33690000</v>
      </c>
      <c r="B579" s="144" t="s">
        <v>175</v>
      </c>
      <c r="C579" s="29" t="s">
        <v>12</v>
      </c>
      <c r="D579" s="29" t="s">
        <v>5</v>
      </c>
      <c r="E579" s="175">
        <v>37</v>
      </c>
      <c r="F579" s="176">
        <f t="shared" si="11"/>
        <v>111000</v>
      </c>
      <c r="G579" s="154">
        <v>3000</v>
      </c>
    </row>
    <row r="580" spans="1:7" ht="27" x14ac:dyDescent="0.25">
      <c r="A580" s="145">
        <v>33690000</v>
      </c>
      <c r="B580" s="144" t="s">
        <v>1443</v>
      </c>
      <c r="C580" s="29" t="s">
        <v>714</v>
      </c>
      <c r="D580" s="29" t="s">
        <v>5</v>
      </c>
      <c r="E580" s="175">
        <v>11</v>
      </c>
      <c r="F580" s="176">
        <f t="shared" si="11"/>
        <v>88000</v>
      </c>
      <c r="G580" s="154">
        <v>8000</v>
      </c>
    </row>
    <row r="581" spans="1:7" ht="27" x14ac:dyDescent="0.25">
      <c r="A581" s="145">
        <v>33690000</v>
      </c>
      <c r="B581" s="144" t="s">
        <v>1444</v>
      </c>
      <c r="C581" s="29" t="s">
        <v>714</v>
      </c>
      <c r="D581" s="29" t="s">
        <v>5</v>
      </c>
      <c r="E581" s="175">
        <v>35</v>
      </c>
      <c r="F581" s="176">
        <f t="shared" si="11"/>
        <v>10500</v>
      </c>
      <c r="G581" s="154">
        <v>300</v>
      </c>
    </row>
    <row r="582" spans="1:7" ht="27" x14ac:dyDescent="0.25">
      <c r="A582" s="145">
        <v>33690000</v>
      </c>
      <c r="B582" s="144" t="s">
        <v>1445</v>
      </c>
      <c r="C582" s="29" t="s">
        <v>714</v>
      </c>
      <c r="D582" s="29" t="s">
        <v>5</v>
      </c>
      <c r="E582" s="175">
        <v>250</v>
      </c>
      <c r="F582" s="176">
        <f t="shared" si="11"/>
        <v>150000</v>
      </c>
      <c r="G582" s="154">
        <v>600</v>
      </c>
    </row>
    <row r="583" spans="1:7" x14ac:dyDescent="0.25">
      <c r="A583" s="145">
        <v>33690000</v>
      </c>
      <c r="B583" s="142" t="s">
        <v>1446</v>
      </c>
      <c r="C583" s="29" t="s">
        <v>714</v>
      </c>
      <c r="D583" s="29" t="s">
        <v>5</v>
      </c>
      <c r="E583" s="175">
        <v>322</v>
      </c>
      <c r="F583" s="176">
        <f t="shared" si="11"/>
        <v>161000</v>
      </c>
      <c r="G583" s="154">
        <v>500</v>
      </c>
    </row>
    <row r="584" spans="1:7" ht="27" x14ac:dyDescent="0.25">
      <c r="A584" s="145">
        <v>33690000</v>
      </c>
      <c r="B584" s="144" t="s">
        <v>1447</v>
      </c>
      <c r="C584" s="29" t="s">
        <v>12</v>
      </c>
      <c r="D584" s="29" t="s">
        <v>5</v>
      </c>
      <c r="E584" s="175">
        <v>49</v>
      </c>
      <c r="F584" s="176">
        <f t="shared" si="11"/>
        <v>112700</v>
      </c>
      <c r="G584" s="154">
        <v>2300</v>
      </c>
    </row>
    <row r="585" spans="1:7" x14ac:dyDescent="0.25">
      <c r="A585" s="145">
        <v>33690000</v>
      </c>
      <c r="B585" s="144" t="s">
        <v>1448</v>
      </c>
      <c r="C585" s="29" t="s">
        <v>714</v>
      </c>
      <c r="D585" s="29" t="s">
        <v>5</v>
      </c>
      <c r="E585" s="175">
        <v>880</v>
      </c>
      <c r="F585" s="176">
        <f t="shared" si="11"/>
        <v>88000</v>
      </c>
      <c r="G585" s="154">
        <v>100</v>
      </c>
    </row>
    <row r="586" spans="1:7" x14ac:dyDescent="0.25">
      <c r="A586" s="145">
        <v>33690000</v>
      </c>
      <c r="B586" s="78" t="s">
        <v>1449</v>
      </c>
      <c r="C586" s="247" t="s">
        <v>28</v>
      </c>
      <c r="D586" s="29" t="s">
        <v>5</v>
      </c>
      <c r="E586" s="175">
        <v>20000</v>
      </c>
      <c r="F586" s="176">
        <f t="shared" si="11"/>
        <v>100000</v>
      </c>
      <c r="G586" s="283">
        <v>5</v>
      </c>
    </row>
    <row r="587" spans="1:7" ht="27" x14ac:dyDescent="0.25">
      <c r="A587" s="145">
        <v>33690000</v>
      </c>
      <c r="B587" s="78" t="s">
        <v>1450</v>
      </c>
      <c r="C587" s="247" t="s">
        <v>28</v>
      </c>
      <c r="D587" s="29" t="s">
        <v>5</v>
      </c>
      <c r="E587" s="175">
        <v>2000</v>
      </c>
      <c r="F587" s="176">
        <f t="shared" si="11"/>
        <v>10000</v>
      </c>
      <c r="G587" s="283">
        <v>5</v>
      </c>
    </row>
    <row r="588" spans="1:7" ht="27" x14ac:dyDescent="0.25">
      <c r="A588" s="145">
        <v>33690000</v>
      </c>
      <c r="B588" s="78" t="s">
        <v>1451</v>
      </c>
      <c r="C588" s="247" t="s">
        <v>28</v>
      </c>
      <c r="D588" s="29" t="s">
        <v>5</v>
      </c>
      <c r="E588" s="175">
        <v>20000</v>
      </c>
      <c r="F588" s="176">
        <f t="shared" si="11"/>
        <v>100000</v>
      </c>
      <c r="G588" s="283">
        <v>5</v>
      </c>
    </row>
    <row r="589" spans="1:7" x14ac:dyDescent="0.25">
      <c r="A589" s="145">
        <v>33690000</v>
      </c>
      <c r="B589" s="78" t="s">
        <v>1452</v>
      </c>
      <c r="C589" s="247" t="s">
        <v>28</v>
      </c>
      <c r="D589" s="29" t="s">
        <v>5</v>
      </c>
      <c r="E589" s="175">
        <v>20000</v>
      </c>
      <c r="F589" s="176">
        <f t="shared" si="11"/>
        <v>60000</v>
      </c>
      <c r="G589" s="283">
        <v>3</v>
      </c>
    </row>
    <row r="590" spans="1:7" x14ac:dyDescent="0.25">
      <c r="A590" s="145">
        <v>33690000</v>
      </c>
      <c r="B590" s="78" t="s">
        <v>1453</v>
      </c>
      <c r="C590" s="247" t="s">
        <v>28</v>
      </c>
      <c r="D590" s="29" t="s">
        <v>5</v>
      </c>
      <c r="E590" s="175">
        <v>20000</v>
      </c>
      <c r="F590" s="176">
        <f t="shared" si="11"/>
        <v>60000</v>
      </c>
      <c r="G590" s="283">
        <v>3</v>
      </c>
    </row>
    <row r="591" spans="1:7" x14ac:dyDescent="0.25">
      <c r="A591" s="145">
        <v>33690000</v>
      </c>
      <c r="B591" s="78" t="s">
        <v>1454</v>
      </c>
      <c r="C591" s="247" t="s">
        <v>28</v>
      </c>
      <c r="D591" s="29" t="s">
        <v>5</v>
      </c>
      <c r="E591" s="175">
        <v>20000</v>
      </c>
      <c r="F591" s="176">
        <f t="shared" si="11"/>
        <v>60000</v>
      </c>
      <c r="G591" s="283">
        <v>3</v>
      </c>
    </row>
    <row r="592" spans="1:7" x14ac:dyDescent="0.25">
      <c r="A592" s="145">
        <v>33690000</v>
      </c>
      <c r="B592" s="78" t="s">
        <v>1455</v>
      </c>
      <c r="C592" s="247" t="s">
        <v>28</v>
      </c>
      <c r="D592" s="29" t="s">
        <v>5</v>
      </c>
      <c r="E592" s="175">
        <v>20000</v>
      </c>
      <c r="F592" s="176">
        <f t="shared" si="11"/>
        <v>60000</v>
      </c>
      <c r="G592" s="283">
        <v>3</v>
      </c>
    </row>
    <row r="593" spans="1:7" x14ac:dyDescent="0.25">
      <c r="A593" s="145">
        <v>33690000</v>
      </c>
      <c r="B593" s="78" t="s">
        <v>1456</v>
      </c>
      <c r="C593" s="247" t="s">
        <v>28</v>
      </c>
      <c r="D593" s="29" t="s">
        <v>5</v>
      </c>
      <c r="E593" s="175">
        <v>20000</v>
      </c>
      <c r="F593" s="176">
        <f t="shared" si="11"/>
        <v>60000</v>
      </c>
      <c r="G593" s="283">
        <v>3</v>
      </c>
    </row>
    <row r="594" spans="1:7" x14ac:dyDescent="0.25">
      <c r="A594" s="145">
        <v>33690000</v>
      </c>
      <c r="B594" s="247" t="s">
        <v>1457</v>
      </c>
      <c r="C594" s="247" t="s">
        <v>28</v>
      </c>
      <c r="D594" s="29" t="s">
        <v>5</v>
      </c>
      <c r="E594" s="175">
        <v>5000</v>
      </c>
      <c r="F594" s="176">
        <f t="shared" si="11"/>
        <v>25000</v>
      </c>
      <c r="G594" s="283">
        <v>5</v>
      </c>
    </row>
    <row r="595" spans="1:7" ht="27" x14ac:dyDescent="0.25">
      <c r="A595" s="145">
        <v>33690000</v>
      </c>
      <c r="B595" s="269" t="s">
        <v>1458</v>
      </c>
      <c r="C595" s="270" t="s">
        <v>12</v>
      </c>
      <c r="D595" s="29" t="s">
        <v>5</v>
      </c>
      <c r="E595" s="175">
        <v>80</v>
      </c>
      <c r="F595" s="176">
        <f t="shared" si="11"/>
        <v>4000</v>
      </c>
      <c r="G595" s="283">
        <v>50</v>
      </c>
    </row>
    <row r="596" spans="1:7" x14ac:dyDescent="0.25">
      <c r="A596" s="145">
        <v>33690000</v>
      </c>
      <c r="B596" s="247" t="s">
        <v>1459</v>
      </c>
      <c r="C596" s="247" t="s">
        <v>36</v>
      </c>
      <c r="D596" s="29" t="s">
        <v>5</v>
      </c>
      <c r="E596" s="175">
        <v>420</v>
      </c>
      <c r="F596" s="176">
        <f t="shared" si="11"/>
        <v>126000</v>
      </c>
      <c r="G596" s="283">
        <v>300</v>
      </c>
    </row>
    <row r="597" spans="1:7" x14ac:dyDescent="0.25">
      <c r="A597" s="145">
        <v>33690000</v>
      </c>
      <c r="B597" s="247" t="s">
        <v>1460</v>
      </c>
      <c r="C597" s="247" t="s">
        <v>36</v>
      </c>
      <c r="D597" s="29" t="s">
        <v>5</v>
      </c>
      <c r="E597" s="175">
        <v>880</v>
      </c>
      <c r="F597" s="176">
        <f t="shared" si="11"/>
        <v>5280</v>
      </c>
      <c r="G597" s="283">
        <v>6</v>
      </c>
    </row>
    <row r="598" spans="1:7" x14ac:dyDescent="0.25">
      <c r="A598" s="145">
        <v>33690000</v>
      </c>
      <c r="B598" s="271" t="s">
        <v>1461</v>
      </c>
      <c r="C598" s="247" t="s">
        <v>36</v>
      </c>
      <c r="D598" s="29" t="s">
        <v>5</v>
      </c>
      <c r="E598" s="175">
        <v>1450</v>
      </c>
      <c r="F598" s="176">
        <f t="shared" si="11"/>
        <v>14500</v>
      </c>
      <c r="G598" s="283">
        <v>10</v>
      </c>
    </row>
    <row r="599" spans="1:7" x14ac:dyDescent="0.25">
      <c r="A599" s="145">
        <v>33690000</v>
      </c>
      <c r="B599" s="247" t="s">
        <v>1462</v>
      </c>
      <c r="C599" s="247" t="s">
        <v>1179</v>
      </c>
      <c r="D599" s="29" t="s">
        <v>5</v>
      </c>
      <c r="E599" s="175">
        <v>86</v>
      </c>
      <c r="F599" s="176">
        <f t="shared" si="11"/>
        <v>1720</v>
      </c>
      <c r="G599" s="283">
        <v>20</v>
      </c>
    </row>
    <row r="600" spans="1:7" x14ac:dyDescent="0.25">
      <c r="A600" s="145">
        <v>33690000</v>
      </c>
      <c r="B600" s="247" t="s">
        <v>1463</v>
      </c>
      <c r="C600" s="247" t="s">
        <v>122</v>
      </c>
      <c r="D600" s="29" t="s">
        <v>5</v>
      </c>
      <c r="E600" s="175">
        <v>13800</v>
      </c>
      <c r="F600" s="176">
        <f t="shared" si="11"/>
        <v>13800</v>
      </c>
      <c r="G600" s="283">
        <v>1</v>
      </c>
    </row>
    <row r="601" spans="1:7" x14ac:dyDescent="0.25">
      <c r="A601" s="145">
        <v>33690000</v>
      </c>
      <c r="B601" s="8" t="s">
        <v>1464</v>
      </c>
      <c r="C601" s="78" t="s">
        <v>12</v>
      </c>
      <c r="D601" s="29" t="s">
        <v>5</v>
      </c>
      <c r="E601" s="175">
        <v>9</v>
      </c>
      <c r="F601" s="176">
        <f t="shared" si="11"/>
        <v>9000</v>
      </c>
      <c r="G601" s="78">
        <v>1000</v>
      </c>
    </row>
    <row r="602" spans="1:7" x14ac:dyDescent="0.25">
      <c r="A602" s="145">
        <v>33690000</v>
      </c>
      <c r="B602" s="8" t="s">
        <v>1465</v>
      </c>
      <c r="C602" s="78" t="s">
        <v>714</v>
      </c>
      <c r="D602" s="29" t="s">
        <v>5</v>
      </c>
      <c r="E602" s="175">
        <v>840</v>
      </c>
      <c r="F602" s="176">
        <f t="shared" si="11"/>
        <v>42000</v>
      </c>
      <c r="G602" s="78">
        <v>50</v>
      </c>
    </row>
    <row r="603" spans="1:7" x14ac:dyDescent="0.25">
      <c r="A603" s="145"/>
      <c r="B603" s="142" t="s">
        <v>187</v>
      </c>
      <c r="C603" s="29"/>
      <c r="D603" s="29" t="s">
        <v>151</v>
      </c>
      <c r="E603" s="175"/>
      <c r="F603" s="176"/>
      <c r="G603" s="175"/>
    </row>
    <row r="604" spans="1:7" x14ac:dyDescent="0.25">
      <c r="A604" s="145"/>
      <c r="B604" s="144"/>
      <c r="C604" s="29"/>
      <c r="D604" s="29"/>
      <c r="E604" s="80"/>
      <c r="F604" s="126"/>
      <c r="G604" s="80"/>
    </row>
    <row r="605" spans="1:7" x14ac:dyDescent="0.25">
      <c r="A605" s="85" t="s">
        <v>588</v>
      </c>
      <c r="B605" s="149" t="s">
        <v>275</v>
      </c>
      <c r="C605" s="29"/>
      <c r="D605" s="29"/>
      <c r="E605" s="175"/>
      <c r="F605" s="126"/>
      <c r="G605" s="233"/>
    </row>
    <row r="606" spans="1:7" x14ac:dyDescent="0.25">
      <c r="A606" s="85" t="s">
        <v>588</v>
      </c>
      <c r="B606" s="143" t="s">
        <v>153</v>
      </c>
      <c r="C606" s="29"/>
      <c r="D606" s="29"/>
      <c r="E606" s="175"/>
      <c r="F606" s="126"/>
      <c r="G606" s="233"/>
    </row>
    <row r="607" spans="1:7" x14ac:dyDescent="0.25">
      <c r="A607" s="85" t="s">
        <v>589</v>
      </c>
      <c r="B607" s="143" t="s">
        <v>154</v>
      </c>
      <c r="C607" s="29" t="s">
        <v>151</v>
      </c>
      <c r="D607" s="29" t="s">
        <v>155</v>
      </c>
      <c r="E607" s="176">
        <v>200</v>
      </c>
      <c r="F607" s="126">
        <f>G607*E607</f>
        <v>420000</v>
      </c>
      <c r="G607" s="233">
        <v>2100</v>
      </c>
    </row>
    <row r="608" spans="1:7" x14ac:dyDescent="0.25">
      <c r="A608" s="53" t="s">
        <v>903</v>
      </c>
      <c r="B608" s="143" t="s">
        <v>276</v>
      </c>
      <c r="C608" s="29" t="s">
        <v>5</v>
      </c>
      <c r="D608" s="29" t="s">
        <v>36</v>
      </c>
      <c r="E608" s="176">
        <v>315</v>
      </c>
      <c r="F608" s="126">
        <f>G608*E608</f>
        <v>2094750</v>
      </c>
      <c r="G608" s="233">
        <v>6650</v>
      </c>
    </row>
    <row r="609" spans="1:7" x14ac:dyDescent="0.25">
      <c r="A609" s="53" t="s">
        <v>1079</v>
      </c>
      <c r="B609" s="143" t="s">
        <v>1080</v>
      </c>
      <c r="C609" s="29" t="s">
        <v>5</v>
      </c>
      <c r="D609" s="29" t="s">
        <v>36</v>
      </c>
      <c r="E609" s="176">
        <v>305</v>
      </c>
      <c r="F609" s="126">
        <f>G609*E609</f>
        <v>1281000</v>
      </c>
      <c r="G609" s="233">
        <v>4200</v>
      </c>
    </row>
    <row r="610" spans="1:7" x14ac:dyDescent="0.25">
      <c r="A610" s="85"/>
      <c r="B610" s="143"/>
      <c r="C610" s="29"/>
      <c r="D610" s="29"/>
      <c r="E610" s="176"/>
      <c r="F610" s="126"/>
      <c r="G610" s="233"/>
    </row>
    <row r="611" spans="1:7" x14ac:dyDescent="0.25">
      <c r="A611" s="130" t="s">
        <v>614</v>
      </c>
      <c r="B611" s="78" t="s">
        <v>1488</v>
      </c>
      <c r="C611" s="29" t="s">
        <v>151</v>
      </c>
      <c r="D611" s="29" t="s">
        <v>152</v>
      </c>
      <c r="E611" s="176"/>
      <c r="F611" s="126">
        <v>990000</v>
      </c>
      <c r="G611" s="233"/>
    </row>
    <row r="612" spans="1:7" ht="40.5" x14ac:dyDescent="0.25">
      <c r="A612" s="130" t="s">
        <v>614</v>
      </c>
      <c r="B612" s="78" t="s">
        <v>1466</v>
      </c>
      <c r="C612" s="29" t="s">
        <v>151</v>
      </c>
      <c r="D612" s="29" t="s">
        <v>152</v>
      </c>
      <c r="E612" s="175"/>
      <c r="F612" s="126">
        <v>990000</v>
      </c>
      <c r="G612" s="233"/>
    </row>
    <row r="613" spans="1:7" x14ac:dyDescent="0.25">
      <c r="A613" s="85" t="s">
        <v>590</v>
      </c>
      <c r="B613" s="8" t="s">
        <v>350</v>
      </c>
      <c r="C613" s="29" t="s">
        <v>151</v>
      </c>
      <c r="D613" s="29" t="s">
        <v>152</v>
      </c>
      <c r="E613" s="175"/>
      <c r="F613" s="126">
        <v>990000</v>
      </c>
      <c r="G613" s="233"/>
    </row>
    <row r="614" spans="1:7" x14ac:dyDescent="0.25">
      <c r="A614" s="145">
        <v>33690000</v>
      </c>
      <c r="B614" s="143" t="s">
        <v>173</v>
      </c>
      <c r="C614" s="29" t="s">
        <v>151</v>
      </c>
      <c r="D614" s="29" t="s">
        <v>152</v>
      </c>
      <c r="E614" s="175"/>
      <c r="F614" s="126">
        <v>950000</v>
      </c>
      <c r="G614" s="233"/>
    </row>
    <row r="615" spans="1:7" ht="27" x14ac:dyDescent="0.25">
      <c r="A615" s="129" t="s">
        <v>636</v>
      </c>
      <c r="B615" s="190" t="s">
        <v>637</v>
      </c>
      <c r="C615" s="174" t="s">
        <v>151</v>
      </c>
      <c r="D615" s="174" t="s">
        <v>152</v>
      </c>
      <c r="E615" s="175"/>
      <c r="F615" s="176">
        <v>950000</v>
      </c>
      <c r="G615" s="292"/>
    </row>
    <row r="616" spans="1:7" x14ac:dyDescent="0.25">
      <c r="A616" s="128" t="s">
        <v>1467</v>
      </c>
      <c r="B616" s="78" t="s">
        <v>1468</v>
      </c>
      <c r="C616" s="29" t="s">
        <v>151</v>
      </c>
      <c r="D616" s="29" t="s">
        <v>152</v>
      </c>
      <c r="E616" s="175"/>
      <c r="F616" s="126">
        <v>950000</v>
      </c>
      <c r="G616" s="233"/>
    </row>
    <row r="617" spans="1:7" ht="27" x14ac:dyDescent="0.25">
      <c r="A617" s="145">
        <v>34900000</v>
      </c>
      <c r="B617" s="144" t="s">
        <v>432</v>
      </c>
      <c r="C617" s="29" t="s">
        <v>151</v>
      </c>
      <c r="D617" s="29" t="s">
        <v>152</v>
      </c>
      <c r="E617" s="175"/>
      <c r="F617" s="126">
        <v>990000</v>
      </c>
      <c r="G617" s="233"/>
    </row>
    <row r="618" spans="1:7" x14ac:dyDescent="0.25">
      <c r="A618" s="150">
        <v>34351200</v>
      </c>
      <c r="B618" s="284" t="s">
        <v>1469</v>
      </c>
      <c r="C618" s="29" t="s">
        <v>151</v>
      </c>
      <c r="D618" s="29" t="s">
        <v>12</v>
      </c>
      <c r="E618" s="175"/>
      <c r="F618" s="126">
        <f>E618*G618</f>
        <v>0</v>
      </c>
      <c r="G618" s="233"/>
    </row>
    <row r="619" spans="1:7" ht="27" x14ac:dyDescent="0.25">
      <c r="A619" s="145">
        <v>44100000</v>
      </c>
      <c r="B619" s="144" t="s">
        <v>433</v>
      </c>
      <c r="C619" s="29" t="s">
        <v>151</v>
      </c>
      <c r="D619" s="29" t="s">
        <v>152</v>
      </c>
      <c r="E619" s="175"/>
      <c r="F619" s="126">
        <v>990000</v>
      </c>
      <c r="G619" s="80"/>
    </row>
    <row r="620" spans="1:7" x14ac:dyDescent="0.25">
      <c r="A620" s="145">
        <v>98341140</v>
      </c>
      <c r="B620" s="100" t="s">
        <v>349</v>
      </c>
      <c r="C620" s="29" t="s">
        <v>151</v>
      </c>
      <c r="D620" s="29" t="s">
        <v>152</v>
      </c>
      <c r="E620" s="175"/>
      <c r="F620" s="126">
        <v>990000</v>
      </c>
      <c r="G620" s="80"/>
    </row>
    <row r="621" spans="1:7" x14ac:dyDescent="0.25">
      <c r="A621" s="76" t="s">
        <v>1470</v>
      </c>
      <c r="B621" s="285" t="s">
        <v>1471</v>
      </c>
      <c r="C621" s="174" t="s">
        <v>151</v>
      </c>
      <c r="D621" s="174" t="s">
        <v>152</v>
      </c>
      <c r="E621" s="175"/>
      <c r="F621" s="176">
        <v>990000</v>
      </c>
      <c r="G621" s="175"/>
    </row>
    <row r="622" spans="1:7" x14ac:dyDescent="0.25">
      <c r="A622" s="76" t="s">
        <v>1472</v>
      </c>
      <c r="B622" s="285" t="s">
        <v>1473</v>
      </c>
      <c r="C622" s="174" t="s">
        <v>151</v>
      </c>
      <c r="D622" s="174" t="s">
        <v>152</v>
      </c>
      <c r="E622" s="175"/>
      <c r="F622" s="176">
        <v>996000</v>
      </c>
      <c r="G622" s="175"/>
    </row>
    <row r="623" spans="1:7" ht="27" x14ac:dyDescent="0.25">
      <c r="A623" s="286" t="s">
        <v>1474</v>
      </c>
      <c r="B623" s="287" t="s">
        <v>1475</v>
      </c>
      <c r="C623" s="29" t="s">
        <v>151</v>
      </c>
      <c r="D623" s="29" t="s">
        <v>152</v>
      </c>
      <c r="E623" s="175"/>
      <c r="F623" s="126">
        <v>990000</v>
      </c>
      <c r="G623" s="80"/>
    </row>
    <row r="624" spans="1:7" x14ac:dyDescent="0.25">
      <c r="A624" s="85" t="s">
        <v>1476</v>
      </c>
      <c r="B624" s="285" t="s">
        <v>1477</v>
      </c>
      <c r="C624" s="29" t="s">
        <v>151</v>
      </c>
      <c r="D624" s="29" t="s">
        <v>152</v>
      </c>
      <c r="E624" s="175"/>
      <c r="F624" s="126">
        <v>990000</v>
      </c>
      <c r="G624" s="80"/>
    </row>
    <row r="625" spans="1:7" x14ac:dyDescent="0.25">
      <c r="A625" s="85" t="s">
        <v>632</v>
      </c>
      <c r="B625" s="100" t="s">
        <v>633</v>
      </c>
      <c r="C625" s="29" t="s">
        <v>151</v>
      </c>
      <c r="D625" s="29" t="s">
        <v>152</v>
      </c>
      <c r="E625" s="175"/>
      <c r="F625" s="126">
        <v>700000</v>
      </c>
      <c r="G625" s="80"/>
    </row>
    <row r="626" spans="1:7" x14ac:dyDescent="0.25">
      <c r="A626" s="129" t="s">
        <v>651</v>
      </c>
      <c r="B626" s="143" t="s">
        <v>668</v>
      </c>
      <c r="C626" s="29" t="s">
        <v>151</v>
      </c>
      <c r="D626" s="29" t="s">
        <v>152</v>
      </c>
      <c r="E626" s="175"/>
      <c r="F626" s="126">
        <v>990000</v>
      </c>
      <c r="G626" s="80"/>
    </row>
    <row r="627" spans="1:7" x14ac:dyDescent="0.25">
      <c r="A627" s="129">
        <v>33191650</v>
      </c>
      <c r="B627" s="288" t="s">
        <v>652</v>
      </c>
      <c r="C627" s="29" t="s">
        <v>151</v>
      </c>
      <c r="D627" s="29" t="s">
        <v>152</v>
      </c>
      <c r="E627" s="289"/>
      <c r="F627" s="290" t="s">
        <v>670</v>
      </c>
      <c r="G627" s="291"/>
    </row>
    <row r="628" spans="1:7" ht="27" x14ac:dyDescent="0.25">
      <c r="A628" s="53" t="s">
        <v>1478</v>
      </c>
      <c r="B628" s="78" t="s">
        <v>1479</v>
      </c>
      <c r="C628" s="29" t="s">
        <v>151</v>
      </c>
      <c r="D628" s="29" t="s">
        <v>152</v>
      </c>
      <c r="E628" s="175"/>
      <c r="F628" s="126">
        <v>800000</v>
      </c>
      <c r="G628" s="80"/>
    </row>
    <row r="629" spans="1:7" x14ac:dyDescent="0.25">
      <c r="A629" s="53"/>
      <c r="B629" s="143"/>
      <c r="C629" s="29"/>
      <c r="D629" s="29"/>
      <c r="E629" s="126"/>
      <c r="F629" s="126"/>
      <c r="G629" s="80"/>
    </row>
    <row r="630" spans="1:7" x14ac:dyDescent="0.25">
      <c r="A630" s="140">
        <v>2</v>
      </c>
      <c r="B630" s="149" t="s">
        <v>156</v>
      </c>
      <c r="C630" s="29"/>
      <c r="D630" s="29"/>
      <c r="E630" s="80"/>
      <c r="F630" s="126"/>
      <c r="G630" s="80"/>
    </row>
    <row r="631" spans="1:7" x14ac:dyDescent="0.25">
      <c r="A631" s="140">
        <v>22000000</v>
      </c>
      <c r="B631" s="149" t="s">
        <v>1007</v>
      </c>
      <c r="C631" s="29"/>
      <c r="D631" s="29"/>
      <c r="E631" s="80"/>
      <c r="F631" s="126"/>
      <c r="G631" s="80"/>
    </row>
    <row r="632" spans="1:7" x14ac:dyDescent="0.25">
      <c r="A632" s="145">
        <v>22000000</v>
      </c>
      <c r="B632" s="157" t="s">
        <v>1008</v>
      </c>
      <c r="C632" s="156" t="s">
        <v>12</v>
      </c>
      <c r="D632" s="29" t="s">
        <v>5</v>
      </c>
      <c r="E632" s="169"/>
      <c r="F632" s="172">
        <f>G632*E632</f>
        <v>0</v>
      </c>
      <c r="G632" s="156">
        <v>3500</v>
      </c>
    </row>
    <row r="633" spans="1:7" ht="27" x14ac:dyDescent="0.25">
      <c r="A633" s="145">
        <v>22000000</v>
      </c>
      <c r="B633" s="157" t="s">
        <v>1009</v>
      </c>
      <c r="C633" s="156" t="s">
        <v>12</v>
      </c>
      <c r="D633" s="29" t="s">
        <v>5</v>
      </c>
      <c r="E633" s="169"/>
      <c r="F633" s="172">
        <f t="shared" ref="F633:F696" si="12">G633*E633</f>
        <v>0</v>
      </c>
      <c r="G633" s="156">
        <v>200</v>
      </c>
    </row>
    <row r="634" spans="1:7" x14ac:dyDescent="0.25">
      <c r="A634" s="145">
        <v>22000000</v>
      </c>
      <c r="B634" s="157" t="s">
        <v>1010</v>
      </c>
      <c r="C634" s="156" t="s">
        <v>12</v>
      </c>
      <c r="D634" s="29" t="s">
        <v>5</v>
      </c>
      <c r="E634" s="169"/>
      <c r="F634" s="172">
        <f t="shared" si="12"/>
        <v>0</v>
      </c>
      <c r="G634" s="156">
        <v>1000</v>
      </c>
    </row>
    <row r="635" spans="1:7" x14ac:dyDescent="0.25">
      <c r="A635" s="145">
        <v>22000000</v>
      </c>
      <c r="B635" s="157" t="s">
        <v>1011</v>
      </c>
      <c r="C635" s="156" t="s">
        <v>12</v>
      </c>
      <c r="D635" s="29" t="s">
        <v>5</v>
      </c>
      <c r="E635" s="169"/>
      <c r="F635" s="172">
        <f t="shared" si="12"/>
        <v>0</v>
      </c>
      <c r="G635" s="156">
        <v>30000</v>
      </c>
    </row>
    <row r="636" spans="1:7" x14ac:dyDescent="0.25">
      <c r="A636" s="145">
        <v>22000000</v>
      </c>
      <c r="B636" s="157" t="s">
        <v>1012</v>
      </c>
      <c r="C636" s="156" t="s">
        <v>12</v>
      </c>
      <c r="D636" s="29" t="s">
        <v>5</v>
      </c>
      <c r="E636" s="169"/>
      <c r="F636" s="172">
        <f t="shared" si="12"/>
        <v>0</v>
      </c>
      <c r="G636" s="156">
        <v>5000</v>
      </c>
    </row>
    <row r="637" spans="1:7" x14ac:dyDescent="0.25">
      <c r="A637" s="145">
        <v>22000000</v>
      </c>
      <c r="B637" s="157" t="s">
        <v>1013</v>
      </c>
      <c r="C637" s="156" t="s">
        <v>12</v>
      </c>
      <c r="D637" s="29" t="s">
        <v>5</v>
      </c>
      <c r="E637" s="169"/>
      <c r="F637" s="172">
        <f t="shared" si="12"/>
        <v>0</v>
      </c>
      <c r="G637" s="156">
        <v>4000</v>
      </c>
    </row>
    <row r="638" spans="1:7" x14ac:dyDescent="0.25">
      <c r="A638" s="145">
        <v>22000000</v>
      </c>
      <c r="B638" s="157" t="s">
        <v>1014</v>
      </c>
      <c r="C638" s="156" t="s">
        <v>12</v>
      </c>
      <c r="D638" s="29" t="s">
        <v>5</v>
      </c>
      <c r="E638" s="169"/>
      <c r="F638" s="172">
        <f t="shared" si="12"/>
        <v>0</v>
      </c>
      <c r="G638" s="156">
        <v>500</v>
      </c>
    </row>
    <row r="639" spans="1:7" x14ac:dyDescent="0.25">
      <c r="A639" s="145">
        <v>22000000</v>
      </c>
      <c r="B639" s="157" t="s">
        <v>1015</v>
      </c>
      <c r="C639" s="156" t="s">
        <v>12</v>
      </c>
      <c r="D639" s="29" t="s">
        <v>5</v>
      </c>
      <c r="E639" s="169"/>
      <c r="F639" s="172">
        <f t="shared" si="12"/>
        <v>0</v>
      </c>
      <c r="G639" s="156">
        <v>1000</v>
      </c>
    </row>
    <row r="640" spans="1:7" x14ac:dyDescent="0.25">
      <c r="A640" s="145">
        <v>22000000</v>
      </c>
      <c r="B640" s="158" t="s">
        <v>1016</v>
      </c>
      <c r="C640" s="156" t="s">
        <v>12</v>
      </c>
      <c r="D640" s="29" t="s">
        <v>5</v>
      </c>
      <c r="E640" s="169"/>
      <c r="F640" s="172">
        <f t="shared" si="12"/>
        <v>0</v>
      </c>
      <c r="G640" s="159">
        <v>5000</v>
      </c>
    </row>
    <row r="641" spans="1:7" x14ac:dyDescent="0.25">
      <c r="A641" s="145">
        <v>22000000</v>
      </c>
      <c r="B641" s="157" t="s">
        <v>1017</v>
      </c>
      <c r="C641" s="156" t="s">
        <v>12</v>
      </c>
      <c r="D641" s="29" t="s">
        <v>5</v>
      </c>
      <c r="E641" s="169"/>
      <c r="F641" s="172">
        <f t="shared" si="12"/>
        <v>0</v>
      </c>
      <c r="G641" s="156">
        <v>15000</v>
      </c>
    </row>
    <row r="642" spans="1:7" x14ac:dyDescent="0.25">
      <c r="A642" s="145">
        <v>22000000</v>
      </c>
      <c r="B642" s="157" t="s">
        <v>1018</v>
      </c>
      <c r="C642" s="156" t="s">
        <v>12</v>
      </c>
      <c r="D642" s="29" t="s">
        <v>5</v>
      </c>
      <c r="E642" s="169"/>
      <c r="F642" s="172">
        <f t="shared" si="12"/>
        <v>0</v>
      </c>
      <c r="G642" s="156">
        <v>15000</v>
      </c>
    </row>
    <row r="643" spans="1:7" x14ac:dyDescent="0.25">
      <c r="A643" s="145">
        <v>22000000</v>
      </c>
      <c r="B643" s="157" t="s">
        <v>1019</v>
      </c>
      <c r="C643" s="156" t="s">
        <v>12</v>
      </c>
      <c r="D643" s="29" t="s">
        <v>5</v>
      </c>
      <c r="E643" s="169"/>
      <c r="F643" s="172">
        <f t="shared" si="12"/>
        <v>0</v>
      </c>
      <c r="G643" s="156">
        <v>20000</v>
      </c>
    </row>
    <row r="644" spans="1:7" x14ac:dyDescent="0.25">
      <c r="A644" s="145">
        <v>22000000</v>
      </c>
      <c r="B644" s="157" t="s">
        <v>1020</v>
      </c>
      <c r="C644" s="156" t="s">
        <v>12</v>
      </c>
      <c r="D644" s="29" t="s">
        <v>5</v>
      </c>
      <c r="E644" s="169"/>
      <c r="F644" s="172">
        <f t="shared" si="12"/>
        <v>0</v>
      </c>
      <c r="G644" s="156">
        <v>2000</v>
      </c>
    </row>
    <row r="645" spans="1:7" x14ac:dyDescent="0.25">
      <c r="A645" s="145">
        <v>22000000</v>
      </c>
      <c r="B645" s="157" t="s">
        <v>1021</v>
      </c>
      <c r="C645" s="156" t="s">
        <v>12</v>
      </c>
      <c r="D645" s="29" t="s">
        <v>5</v>
      </c>
      <c r="E645" s="169"/>
      <c r="F645" s="172">
        <f t="shared" si="12"/>
        <v>0</v>
      </c>
      <c r="G645" s="156">
        <v>200</v>
      </c>
    </row>
    <row r="646" spans="1:7" x14ac:dyDescent="0.25">
      <c r="A646" s="145">
        <v>22000000</v>
      </c>
      <c r="B646" s="157" t="s">
        <v>1022</v>
      </c>
      <c r="C646" s="156" t="s">
        <v>12</v>
      </c>
      <c r="D646" s="29" t="s">
        <v>5</v>
      </c>
      <c r="E646" s="169"/>
      <c r="F646" s="172">
        <f t="shared" si="12"/>
        <v>0</v>
      </c>
      <c r="G646" s="156">
        <v>200</v>
      </c>
    </row>
    <row r="647" spans="1:7" x14ac:dyDescent="0.25">
      <c r="A647" s="145">
        <v>22000000</v>
      </c>
      <c r="B647" s="157" t="s">
        <v>1023</v>
      </c>
      <c r="C647" s="156" t="s">
        <v>12</v>
      </c>
      <c r="D647" s="29" t="s">
        <v>5</v>
      </c>
      <c r="E647" s="169"/>
      <c r="F647" s="172">
        <f t="shared" si="12"/>
        <v>0</v>
      </c>
      <c r="G647" s="156">
        <v>200</v>
      </c>
    </row>
    <row r="648" spans="1:7" x14ac:dyDescent="0.25">
      <c r="A648" s="145">
        <v>22000000</v>
      </c>
      <c r="B648" s="157" t="s">
        <v>1024</v>
      </c>
      <c r="C648" s="156" t="s">
        <v>12</v>
      </c>
      <c r="D648" s="29" t="s">
        <v>5</v>
      </c>
      <c r="E648" s="169"/>
      <c r="F648" s="172">
        <f t="shared" si="12"/>
        <v>0</v>
      </c>
      <c r="G648" s="156">
        <v>200</v>
      </c>
    </row>
    <row r="649" spans="1:7" x14ac:dyDescent="0.25">
      <c r="A649" s="145">
        <v>22000000</v>
      </c>
      <c r="B649" s="157" t="s">
        <v>1025</v>
      </c>
      <c r="C649" s="156" t="s">
        <v>12</v>
      </c>
      <c r="D649" s="29" t="s">
        <v>5</v>
      </c>
      <c r="E649" s="169"/>
      <c r="F649" s="172">
        <f t="shared" si="12"/>
        <v>0</v>
      </c>
      <c r="G649" s="156">
        <v>1500</v>
      </c>
    </row>
    <row r="650" spans="1:7" ht="27" x14ac:dyDescent="0.25">
      <c r="A650" s="145">
        <v>22000000</v>
      </c>
      <c r="B650" s="157" t="s">
        <v>1026</v>
      </c>
      <c r="C650" s="156" t="s">
        <v>12</v>
      </c>
      <c r="D650" s="29" t="s">
        <v>5</v>
      </c>
      <c r="E650" s="169"/>
      <c r="F650" s="172">
        <f t="shared" si="12"/>
        <v>0</v>
      </c>
      <c r="G650" s="156">
        <v>1000</v>
      </c>
    </row>
    <row r="651" spans="1:7" x14ac:dyDescent="0.25">
      <c r="A651" s="145">
        <v>22000000</v>
      </c>
      <c r="B651" s="157" t="s">
        <v>1101</v>
      </c>
      <c r="C651" s="156" t="s">
        <v>12</v>
      </c>
      <c r="D651" s="29" t="s">
        <v>5</v>
      </c>
      <c r="E651" s="169"/>
      <c r="F651" s="172">
        <f t="shared" si="12"/>
        <v>0</v>
      </c>
      <c r="G651" s="156">
        <v>1000</v>
      </c>
    </row>
    <row r="652" spans="1:7" x14ac:dyDescent="0.25">
      <c r="A652" s="145">
        <v>22000000</v>
      </c>
      <c r="B652" s="157" t="s">
        <v>1027</v>
      </c>
      <c r="C652" s="156" t="s">
        <v>12</v>
      </c>
      <c r="D652" s="29" t="s">
        <v>5</v>
      </c>
      <c r="E652" s="169"/>
      <c r="F652" s="172">
        <f t="shared" si="12"/>
        <v>0</v>
      </c>
      <c r="G652" s="159">
        <v>8000</v>
      </c>
    </row>
    <row r="653" spans="1:7" x14ac:dyDescent="0.25">
      <c r="A653" s="145">
        <v>22000000</v>
      </c>
      <c r="B653" s="157" t="s">
        <v>1027</v>
      </c>
      <c r="C653" s="156" t="s">
        <v>12</v>
      </c>
      <c r="D653" s="29" t="s">
        <v>5</v>
      </c>
      <c r="E653" s="169"/>
      <c r="F653" s="172">
        <f t="shared" si="12"/>
        <v>0</v>
      </c>
      <c r="G653" s="156">
        <v>20000</v>
      </c>
    </row>
    <row r="654" spans="1:7" ht="27" x14ac:dyDescent="0.25">
      <c r="A654" s="145">
        <v>22000000</v>
      </c>
      <c r="B654" s="157" t="s">
        <v>1102</v>
      </c>
      <c r="C654" s="156" t="s">
        <v>12</v>
      </c>
      <c r="D654" s="29" t="s">
        <v>5</v>
      </c>
      <c r="E654" s="169"/>
      <c r="F654" s="172">
        <f t="shared" si="12"/>
        <v>0</v>
      </c>
      <c r="G654" s="156">
        <v>1000</v>
      </c>
    </row>
    <row r="655" spans="1:7" x14ac:dyDescent="0.25">
      <c r="A655" s="145">
        <v>22000000</v>
      </c>
      <c r="B655" s="157" t="s">
        <v>1028</v>
      </c>
      <c r="C655" s="156" t="s">
        <v>12</v>
      </c>
      <c r="D655" s="29" t="s">
        <v>5</v>
      </c>
      <c r="E655" s="169"/>
      <c r="F655" s="172">
        <f t="shared" si="12"/>
        <v>0</v>
      </c>
      <c r="G655" s="156">
        <v>3000</v>
      </c>
    </row>
    <row r="656" spans="1:7" x14ac:dyDescent="0.25">
      <c r="A656" s="145">
        <v>22000000</v>
      </c>
      <c r="B656" s="157" t="s">
        <v>1029</v>
      </c>
      <c r="C656" s="156" t="s">
        <v>12</v>
      </c>
      <c r="D656" s="29" t="s">
        <v>5</v>
      </c>
      <c r="E656" s="169"/>
      <c r="F656" s="172">
        <f t="shared" si="12"/>
        <v>0</v>
      </c>
      <c r="G656" s="159">
        <v>6000</v>
      </c>
    </row>
    <row r="657" spans="1:7" x14ac:dyDescent="0.25">
      <c r="A657" s="145">
        <v>22000000</v>
      </c>
      <c r="B657" s="157" t="s">
        <v>1030</v>
      </c>
      <c r="C657" s="156" t="s">
        <v>12</v>
      </c>
      <c r="D657" s="29" t="s">
        <v>5</v>
      </c>
      <c r="E657" s="169"/>
      <c r="F657" s="172">
        <f t="shared" si="12"/>
        <v>0</v>
      </c>
      <c r="G657" s="156">
        <v>3000</v>
      </c>
    </row>
    <row r="658" spans="1:7" x14ac:dyDescent="0.25">
      <c r="A658" s="145">
        <v>22000000</v>
      </c>
      <c r="B658" s="157" t="s">
        <v>1031</v>
      </c>
      <c r="C658" s="156" t="s">
        <v>12</v>
      </c>
      <c r="D658" s="29" t="s">
        <v>5</v>
      </c>
      <c r="E658" s="169"/>
      <c r="F658" s="172">
        <f t="shared" si="12"/>
        <v>0</v>
      </c>
      <c r="G658" s="156">
        <v>500</v>
      </c>
    </row>
    <row r="659" spans="1:7" x14ac:dyDescent="0.25">
      <c r="A659" s="145">
        <v>22000000</v>
      </c>
      <c r="B659" s="157" t="s">
        <v>1032</v>
      </c>
      <c r="C659" s="156" t="s">
        <v>12</v>
      </c>
      <c r="D659" s="29" t="s">
        <v>5</v>
      </c>
      <c r="E659" s="169"/>
      <c r="F659" s="172">
        <f t="shared" si="12"/>
        <v>0</v>
      </c>
      <c r="G659" s="156">
        <v>500</v>
      </c>
    </row>
    <row r="660" spans="1:7" ht="27" x14ac:dyDescent="0.25">
      <c r="A660" s="145">
        <v>22000000</v>
      </c>
      <c r="B660" s="157" t="s">
        <v>1033</v>
      </c>
      <c r="C660" s="156" t="s">
        <v>12</v>
      </c>
      <c r="D660" s="29" t="s">
        <v>5</v>
      </c>
      <c r="E660" s="169"/>
      <c r="F660" s="172">
        <f t="shared" si="12"/>
        <v>0</v>
      </c>
      <c r="G660" s="156">
        <v>500</v>
      </c>
    </row>
    <row r="661" spans="1:7" x14ac:dyDescent="0.25">
      <c r="A661" s="145">
        <v>22000000</v>
      </c>
      <c r="B661" s="157" t="s">
        <v>1034</v>
      </c>
      <c r="C661" s="156" t="s">
        <v>12</v>
      </c>
      <c r="D661" s="29" t="s">
        <v>5</v>
      </c>
      <c r="E661" s="169"/>
      <c r="F661" s="172">
        <f t="shared" si="12"/>
        <v>0</v>
      </c>
      <c r="G661" s="156">
        <v>500</v>
      </c>
    </row>
    <row r="662" spans="1:7" x14ac:dyDescent="0.25">
      <c r="A662" s="145">
        <v>22000000</v>
      </c>
      <c r="B662" s="157" t="s">
        <v>1035</v>
      </c>
      <c r="C662" s="156" t="s">
        <v>12</v>
      </c>
      <c r="D662" s="29" t="s">
        <v>5</v>
      </c>
      <c r="E662" s="169"/>
      <c r="F662" s="172">
        <f t="shared" si="12"/>
        <v>0</v>
      </c>
      <c r="G662" s="156">
        <v>10000</v>
      </c>
    </row>
    <row r="663" spans="1:7" x14ac:dyDescent="0.25">
      <c r="A663" s="145">
        <v>22000000</v>
      </c>
      <c r="B663" s="157" t="s">
        <v>1036</v>
      </c>
      <c r="C663" s="156" t="s">
        <v>12</v>
      </c>
      <c r="D663" s="29" t="s">
        <v>5</v>
      </c>
      <c r="E663" s="169"/>
      <c r="F663" s="172">
        <f t="shared" si="12"/>
        <v>0</v>
      </c>
      <c r="G663" s="156">
        <v>1000</v>
      </c>
    </row>
    <row r="664" spans="1:7" ht="27" x14ac:dyDescent="0.25">
      <c r="A664" s="145">
        <v>22000000</v>
      </c>
      <c r="B664" s="157" t="s">
        <v>1037</v>
      </c>
      <c r="C664" s="156" t="s">
        <v>12</v>
      </c>
      <c r="D664" s="29" t="s">
        <v>5</v>
      </c>
      <c r="E664" s="169"/>
      <c r="F664" s="172">
        <f t="shared" si="12"/>
        <v>0</v>
      </c>
      <c r="G664" s="156">
        <v>6000</v>
      </c>
    </row>
    <row r="665" spans="1:7" x14ac:dyDescent="0.25">
      <c r="A665" s="145">
        <v>22000000</v>
      </c>
      <c r="B665" s="157" t="s">
        <v>1038</v>
      </c>
      <c r="C665" s="156" t="s">
        <v>12</v>
      </c>
      <c r="D665" s="29" t="s">
        <v>5</v>
      </c>
      <c r="E665" s="169"/>
      <c r="F665" s="172">
        <f t="shared" si="12"/>
        <v>0</v>
      </c>
      <c r="G665" s="156">
        <v>25</v>
      </c>
    </row>
    <row r="666" spans="1:7" x14ac:dyDescent="0.25">
      <c r="A666" s="145">
        <v>22000000</v>
      </c>
      <c r="B666" s="157" t="s">
        <v>1103</v>
      </c>
      <c r="C666" s="156" t="s">
        <v>12</v>
      </c>
      <c r="D666" s="29" t="s">
        <v>5</v>
      </c>
      <c r="E666" s="169"/>
      <c r="F666" s="172">
        <f t="shared" si="12"/>
        <v>0</v>
      </c>
      <c r="G666" s="156">
        <v>2000</v>
      </c>
    </row>
    <row r="667" spans="1:7" ht="27" x14ac:dyDescent="0.25">
      <c r="A667" s="145">
        <v>22000000</v>
      </c>
      <c r="B667" s="160" t="s">
        <v>1039</v>
      </c>
      <c r="C667" s="156" t="s">
        <v>12</v>
      </c>
      <c r="D667" s="29" t="s">
        <v>5</v>
      </c>
      <c r="E667" s="169"/>
      <c r="F667" s="172">
        <f t="shared" si="12"/>
        <v>0</v>
      </c>
      <c r="G667" s="156">
        <v>3000</v>
      </c>
    </row>
    <row r="668" spans="1:7" x14ac:dyDescent="0.25">
      <c r="A668" s="145">
        <v>22000000</v>
      </c>
      <c r="B668" s="157" t="s">
        <v>1040</v>
      </c>
      <c r="C668" s="156" t="s">
        <v>12</v>
      </c>
      <c r="D668" s="29" t="s">
        <v>5</v>
      </c>
      <c r="E668" s="169"/>
      <c r="F668" s="172">
        <f t="shared" si="12"/>
        <v>0</v>
      </c>
      <c r="G668" s="156">
        <v>25000</v>
      </c>
    </row>
    <row r="669" spans="1:7" ht="27" x14ac:dyDescent="0.25">
      <c r="A669" s="145">
        <v>22000000</v>
      </c>
      <c r="B669" s="157" t="s">
        <v>1041</v>
      </c>
      <c r="C669" s="156" t="s">
        <v>12</v>
      </c>
      <c r="D669" s="29" t="s">
        <v>5</v>
      </c>
      <c r="E669" s="169"/>
      <c r="F669" s="172">
        <f t="shared" si="12"/>
        <v>0</v>
      </c>
      <c r="G669" s="156">
        <v>3000</v>
      </c>
    </row>
    <row r="670" spans="1:7" x14ac:dyDescent="0.25">
      <c r="A670" s="145">
        <v>22000000</v>
      </c>
      <c r="B670" s="157" t="s">
        <v>1042</v>
      </c>
      <c r="C670" s="156" t="s">
        <v>12</v>
      </c>
      <c r="D670" s="29" t="s">
        <v>5</v>
      </c>
      <c r="E670" s="169"/>
      <c r="F670" s="172">
        <f t="shared" si="12"/>
        <v>0</v>
      </c>
      <c r="G670" s="156">
        <v>40000</v>
      </c>
    </row>
    <row r="671" spans="1:7" x14ac:dyDescent="0.25">
      <c r="A671" s="145">
        <v>22000000</v>
      </c>
      <c r="B671" s="157" t="s">
        <v>1043</v>
      </c>
      <c r="C671" s="156" t="s">
        <v>12</v>
      </c>
      <c r="D671" s="29" t="s">
        <v>5</v>
      </c>
      <c r="E671" s="169"/>
      <c r="F671" s="172">
        <f t="shared" si="12"/>
        <v>0</v>
      </c>
      <c r="G671" s="156">
        <v>500</v>
      </c>
    </row>
    <row r="672" spans="1:7" x14ac:dyDescent="0.25">
      <c r="A672" s="145">
        <v>22000000</v>
      </c>
      <c r="B672" s="157" t="s">
        <v>1044</v>
      </c>
      <c r="C672" s="156" t="s">
        <v>12</v>
      </c>
      <c r="D672" s="29" t="s">
        <v>5</v>
      </c>
      <c r="E672" s="169"/>
      <c r="F672" s="172">
        <f t="shared" si="12"/>
        <v>0</v>
      </c>
      <c r="G672" s="156">
        <v>10000</v>
      </c>
    </row>
    <row r="673" spans="1:7" x14ac:dyDescent="0.25">
      <c r="A673" s="145">
        <v>22000000</v>
      </c>
      <c r="B673" s="157" t="s">
        <v>1104</v>
      </c>
      <c r="C673" s="156" t="s">
        <v>12</v>
      </c>
      <c r="D673" s="29" t="s">
        <v>5</v>
      </c>
      <c r="E673" s="169"/>
      <c r="F673" s="172">
        <f t="shared" si="12"/>
        <v>0</v>
      </c>
      <c r="G673" s="156">
        <v>500</v>
      </c>
    </row>
    <row r="674" spans="1:7" x14ac:dyDescent="0.25">
      <c r="A674" s="145">
        <v>22000000</v>
      </c>
      <c r="B674" s="157" t="s">
        <v>1045</v>
      </c>
      <c r="C674" s="156" t="s">
        <v>12</v>
      </c>
      <c r="D674" s="29" t="s">
        <v>5</v>
      </c>
      <c r="E674" s="169"/>
      <c r="F674" s="172">
        <f t="shared" si="12"/>
        <v>0</v>
      </c>
      <c r="G674" s="156">
        <v>500</v>
      </c>
    </row>
    <row r="675" spans="1:7" x14ac:dyDescent="0.25">
      <c r="A675" s="145">
        <v>22000000</v>
      </c>
      <c r="B675" s="157" t="s">
        <v>1046</v>
      </c>
      <c r="C675" s="156" t="s">
        <v>12</v>
      </c>
      <c r="D675" s="29" t="s">
        <v>5</v>
      </c>
      <c r="E675" s="169"/>
      <c r="F675" s="172">
        <f t="shared" si="12"/>
        <v>0</v>
      </c>
      <c r="G675" s="156">
        <v>500</v>
      </c>
    </row>
    <row r="676" spans="1:7" ht="27" x14ac:dyDescent="0.25">
      <c r="A676" s="145">
        <v>22000000</v>
      </c>
      <c r="B676" s="157" t="s">
        <v>1047</v>
      </c>
      <c r="C676" s="156" t="s">
        <v>12</v>
      </c>
      <c r="D676" s="29" t="s">
        <v>5</v>
      </c>
      <c r="E676" s="169"/>
      <c r="F676" s="172">
        <f t="shared" si="12"/>
        <v>0</v>
      </c>
      <c r="G676" s="156">
        <v>500</v>
      </c>
    </row>
    <row r="677" spans="1:7" x14ac:dyDescent="0.25">
      <c r="A677" s="145">
        <v>22000000</v>
      </c>
      <c r="B677" s="157" t="s">
        <v>1048</v>
      </c>
      <c r="C677" s="156" t="s">
        <v>12</v>
      </c>
      <c r="D677" s="29" t="s">
        <v>5</v>
      </c>
      <c r="E677" s="169"/>
      <c r="F677" s="172">
        <f t="shared" si="12"/>
        <v>0</v>
      </c>
      <c r="G677" s="156">
        <v>5000</v>
      </c>
    </row>
    <row r="678" spans="1:7" x14ac:dyDescent="0.25">
      <c r="A678" s="145">
        <v>22000000</v>
      </c>
      <c r="B678" s="157" t="s">
        <v>1049</v>
      </c>
      <c r="C678" s="156" t="s">
        <v>12</v>
      </c>
      <c r="D678" s="29" t="s">
        <v>5</v>
      </c>
      <c r="E678" s="169"/>
      <c r="F678" s="172">
        <f t="shared" si="12"/>
        <v>0</v>
      </c>
      <c r="G678" s="156">
        <v>35000</v>
      </c>
    </row>
    <row r="679" spans="1:7" x14ac:dyDescent="0.25">
      <c r="A679" s="145">
        <v>22000000</v>
      </c>
      <c r="B679" s="157" t="s">
        <v>1050</v>
      </c>
      <c r="C679" s="156" t="s">
        <v>12</v>
      </c>
      <c r="D679" s="29" t="s">
        <v>5</v>
      </c>
      <c r="E679" s="169"/>
      <c r="F679" s="172">
        <f t="shared" si="12"/>
        <v>0</v>
      </c>
      <c r="G679" s="156">
        <v>8000</v>
      </c>
    </row>
    <row r="680" spans="1:7" x14ac:dyDescent="0.25">
      <c r="A680" s="145">
        <v>22000000</v>
      </c>
      <c r="B680" s="157" t="s">
        <v>1105</v>
      </c>
      <c r="C680" s="156" t="s">
        <v>12</v>
      </c>
      <c r="D680" s="29" t="s">
        <v>5</v>
      </c>
      <c r="E680" s="169"/>
      <c r="F680" s="172">
        <f t="shared" si="12"/>
        <v>0</v>
      </c>
      <c r="G680" s="156">
        <v>1000</v>
      </c>
    </row>
    <row r="681" spans="1:7" x14ac:dyDescent="0.25">
      <c r="A681" s="145">
        <v>22000000</v>
      </c>
      <c r="B681" s="157" t="s">
        <v>1051</v>
      </c>
      <c r="C681" s="156" t="s">
        <v>12</v>
      </c>
      <c r="D681" s="29" t="s">
        <v>5</v>
      </c>
      <c r="E681" s="169"/>
      <c r="F681" s="172">
        <f t="shared" si="12"/>
        <v>0</v>
      </c>
      <c r="G681" s="156">
        <v>5000</v>
      </c>
    </row>
    <row r="682" spans="1:7" x14ac:dyDescent="0.25">
      <c r="A682" s="145">
        <v>22000000</v>
      </c>
      <c r="B682" s="157" t="s">
        <v>1052</v>
      </c>
      <c r="C682" s="156" t="s">
        <v>12</v>
      </c>
      <c r="D682" s="29" t="s">
        <v>5</v>
      </c>
      <c r="E682" s="169"/>
      <c r="F682" s="172">
        <f t="shared" si="12"/>
        <v>0</v>
      </c>
      <c r="G682" s="156">
        <v>15000</v>
      </c>
    </row>
    <row r="683" spans="1:7" x14ac:dyDescent="0.25">
      <c r="A683" s="145">
        <v>22000000</v>
      </c>
      <c r="B683" s="157" t="s">
        <v>1053</v>
      </c>
      <c r="C683" s="156" t="s">
        <v>12</v>
      </c>
      <c r="D683" s="29" t="s">
        <v>5</v>
      </c>
      <c r="E683" s="169"/>
      <c r="F683" s="172">
        <f t="shared" si="12"/>
        <v>0</v>
      </c>
      <c r="G683" s="156">
        <v>3000</v>
      </c>
    </row>
    <row r="684" spans="1:7" x14ac:dyDescent="0.25">
      <c r="A684" s="145">
        <v>22000000</v>
      </c>
      <c r="B684" s="162" t="s">
        <v>1054</v>
      </c>
      <c r="C684" s="161" t="s">
        <v>12</v>
      </c>
      <c r="D684" s="29" t="s">
        <v>5</v>
      </c>
      <c r="E684" s="169"/>
      <c r="F684" s="172">
        <f t="shared" si="12"/>
        <v>0</v>
      </c>
      <c r="G684" s="161">
        <v>500</v>
      </c>
    </row>
    <row r="685" spans="1:7" ht="27" x14ac:dyDescent="0.25">
      <c r="A685" s="145">
        <v>22000000</v>
      </c>
      <c r="B685" s="157" t="s">
        <v>1055</v>
      </c>
      <c r="C685" s="156" t="s">
        <v>12</v>
      </c>
      <c r="D685" s="29" t="s">
        <v>5</v>
      </c>
      <c r="E685" s="169"/>
      <c r="F685" s="172">
        <f t="shared" si="12"/>
        <v>0</v>
      </c>
      <c r="G685" s="156">
        <v>500</v>
      </c>
    </row>
    <row r="686" spans="1:7" x14ac:dyDescent="0.25">
      <c r="A686" s="145">
        <v>22000000</v>
      </c>
      <c r="B686" s="207" t="s">
        <v>1056</v>
      </c>
      <c r="C686" s="208" t="s">
        <v>12</v>
      </c>
      <c r="D686" s="29" t="s">
        <v>5</v>
      </c>
      <c r="E686" s="169"/>
      <c r="F686" s="172">
        <f t="shared" si="12"/>
        <v>0</v>
      </c>
      <c r="G686" s="208">
        <v>12</v>
      </c>
    </row>
    <row r="687" spans="1:7" x14ac:dyDescent="0.25">
      <c r="A687" s="145">
        <v>22000000</v>
      </c>
      <c r="B687" s="157" t="s">
        <v>1106</v>
      </c>
      <c r="C687" s="156" t="s">
        <v>12</v>
      </c>
      <c r="D687" s="29" t="s">
        <v>5</v>
      </c>
      <c r="E687" s="169"/>
      <c r="F687" s="172">
        <f t="shared" si="12"/>
        <v>0</v>
      </c>
      <c r="G687" s="156">
        <v>100</v>
      </c>
    </row>
    <row r="688" spans="1:7" x14ac:dyDescent="0.25">
      <c r="A688" s="145">
        <v>22000000</v>
      </c>
      <c r="B688" s="157" t="s">
        <v>1107</v>
      </c>
      <c r="C688" s="156" t="s">
        <v>12</v>
      </c>
      <c r="D688" s="29" t="s">
        <v>5</v>
      </c>
      <c r="E688" s="169"/>
      <c r="F688" s="172">
        <f t="shared" si="12"/>
        <v>0</v>
      </c>
      <c r="G688" s="156">
        <v>20</v>
      </c>
    </row>
    <row r="689" spans="1:7" x14ac:dyDescent="0.25">
      <c r="A689" s="145">
        <v>22000000</v>
      </c>
      <c r="B689" s="157" t="s">
        <v>1057</v>
      </c>
      <c r="C689" s="24" t="s">
        <v>12</v>
      </c>
      <c r="D689" s="29" t="s">
        <v>5</v>
      </c>
      <c r="E689" s="169"/>
      <c r="F689" s="172">
        <f t="shared" si="12"/>
        <v>0</v>
      </c>
      <c r="G689" s="27">
        <v>400</v>
      </c>
    </row>
    <row r="690" spans="1:7" ht="40.5" x14ac:dyDescent="0.25">
      <c r="A690" s="145">
        <v>22000000</v>
      </c>
      <c r="B690" s="157" t="s">
        <v>1108</v>
      </c>
      <c r="C690" s="156" t="s">
        <v>12</v>
      </c>
      <c r="D690" s="29" t="s">
        <v>5</v>
      </c>
      <c r="E690" s="169"/>
      <c r="F690" s="172">
        <f t="shared" si="12"/>
        <v>0</v>
      </c>
      <c r="G690" s="156">
        <v>2500</v>
      </c>
    </row>
    <row r="691" spans="1:7" x14ac:dyDescent="0.25">
      <c r="A691" s="145">
        <v>22000000</v>
      </c>
      <c r="B691" s="157" t="s">
        <v>1058</v>
      </c>
      <c r="C691" s="156" t="s">
        <v>12</v>
      </c>
      <c r="D691" s="29" t="s">
        <v>5</v>
      </c>
      <c r="E691" s="169"/>
      <c r="F691" s="172">
        <f t="shared" si="12"/>
        <v>0</v>
      </c>
      <c r="G691" s="156">
        <v>7000</v>
      </c>
    </row>
    <row r="692" spans="1:7" ht="27" x14ac:dyDescent="0.25">
      <c r="A692" s="145">
        <v>22000000</v>
      </c>
      <c r="B692" s="157" t="s">
        <v>1059</v>
      </c>
      <c r="C692" s="156" t="s">
        <v>12</v>
      </c>
      <c r="D692" s="29" t="s">
        <v>5</v>
      </c>
      <c r="E692" s="169"/>
      <c r="F692" s="172">
        <f t="shared" si="12"/>
        <v>0</v>
      </c>
      <c r="G692" s="156">
        <v>1000</v>
      </c>
    </row>
    <row r="693" spans="1:7" ht="27" x14ac:dyDescent="0.25">
      <c r="A693" s="145">
        <v>22000000</v>
      </c>
      <c r="B693" s="157" t="s">
        <v>1060</v>
      </c>
      <c r="C693" s="156" t="s">
        <v>12</v>
      </c>
      <c r="D693" s="29" t="s">
        <v>5</v>
      </c>
      <c r="E693" s="169"/>
      <c r="F693" s="172">
        <f t="shared" si="12"/>
        <v>0</v>
      </c>
      <c r="G693" s="159">
        <v>4000</v>
      </c>
    </row>
    <row r="694" spans="1:7" ht="40.5" x14ac:dyDescent="0.25">
      <c r="A694" s="145">
        <v>22000000</v>
      </c>
      <c r="B694" s="157" t="s">
        <v>1109</v>
      </c>
      <c r="C694" s="156" t="s">
        <v>12</v>
      </c>
      <c r="D694" s="29" t="s">
        <v>5</v>
      </c>
      <c r="E694" s="169"/>
      <c r="F694" s="172">
        <f t="shared" si="12"/>
        <v>0</v>
      </c>
      <c r="G694" s="159">
        <v>20</v>
      </c>
    </row>
    <row r="695" spans="1:7" x14ac:dyDescent="0.25">
      <c r="A695" s="145">
        <v>22000000</v>
      </c>
      <c r="B695" s="158" t="s">
        <v>1061</v>
      </c>
      <c r="C695" s="156" t="s">
        <v>12</v>
      </c>
      <c r="D695" s="29" t="s">
        <v>5</v>
      </c>
      <c r="E695" s="169"/>
      <c r="F695" s="172">
        <f t="shared" si="12"/>
        <v>0</v>
      </c>
      <c r="G695" s="156">
        <v>500</v>
      </c>
    </row>
    <row r="696" spans="1:7" x14ac:dyDescent="0.25">
      <c r="A696" s="145">
        <v>22000000</v>
      </c>
      <c r="B696" s="157" t="s">
        <v>1062</v>
      </c>
      <c r="C696" s="156" t="s">
        <v>12</v>
      </c>
      <c r="D696" s="29" t="s">
        <v>5</v>
      </c>
      <c r="E696" s="169"/>
      <c r="F696" s="172">
        <f t="shared" si="12"/>
        <v>0</v>
      </c>
      <c r="G696" s="156">
        <v>15</v>
      </c>
    </row>
    <row r="697" spans="1:7" x14ac:dyDescent="0.25">
      <c r="A697" s="145">
        <v>22000000</v>
      </c>
      <c r="B697" s="157" t="s">
        <v>1063</v>
      </c>
      <c r="C697" s="156" t="s">
        <v>12</v>
      </c>
      <c r="D697" s="29" t="s">
        <v>5</v>
      </c>
      <c r="E697" s="169"/>
      <c r="F697" s="172">
        <f t="shared" ref="F697:F718" si="13">G697*E697</f>
        <v>0</v>
      </c>
      <c r="G697" s="156">
        <v>20</v>
      </c>
    </row>
    <row r="698" spans="1:7" ht="27" x14ac:dyDescent="0.25">
      <c r="A698" s="145">
        <v>22000000</v>
      </c>
      <c r="B698" s="157" t="s">
        <v>1110</v>
      </c>
      <c r="C698" s="156" t="s">
        <v>12</v>
      </c>
      <c r="D698" s="29" t="s">
        <v>5</v>
      </c>
      <c r="E698" s="169"/>
      <c r="F698" s="172">
        <f t="shared" si="13"/>
        <v>0</v>
      </c>
      <c r="G698" s="156">
        <v>20</v>
      </c>
    </row>
    <row r="699" spans="1:7" x14ac:dyDescent="0.25">
      <c r="A699" s="145">
        <v>22000000</v>
      </c>
      <c r="B699" s="157" t="s">
        <v>1111</v>
      </c>
      <c r="C699" s="156" t="s">
        <v>12</v>
      </c>
      <c r="D699" s="29" t="s">
        <v>5</v>
      </c>
      <c r="E699" s="169"/>
      <c r="F699" s="172">
        <f t="shared" si="13"/>
        <v>0</v>
      </c>
      <c r="G699" s="156">
        <v>2</v>
      </c>
    </row>
    <row r="700" spans="1:7" x14ac:dyDescent="0.25">
      <c r="A700" s="145">
        <v>22000000</v>
      </c>
      <c r="B700" s="157" t="s">
        <v>1112</v>
      </c>
      <c r="C700" s="156" t="s">
        <v>12</v>
      </c>
      <c r="D700" s="29" t="s">
        <v>5</v>
      </c>
      <c r="E700" s="169"/>
      <c r="F700" s="172">
        <f t="shared" si="13"/>
        <v>0</v>
      </c>
      <c r="G700" s="156">
        <v>25</v>
      </c>
    </row>
    <row r="701" spans="1:7" x14ac:dyDescent="0.25">
      <c r="A701" s="145">
        <v>22000000</v>
      </c>
      <c r="B701" s="157" t="s">
        <v>1064</v>
      </c>
      <c r="C701" s="156" t="s">
        <v>12</v>
      </c>
      <c r="D701" s="29" t="s">
        <v>5</v>
      </c>
      <c r="E701" s="169"/>
      <c r="F701" s="172">
        <f t="shared" si="13"/>
        <v>0</v>
      </c>
      <c r="G701" s="156">
        <v>2</v>
      </c>
    </row>
    <row r="702" spans="1:7" x14ac:dyDescent="0.25">
      <c r="A702" s="145">
        <v>22000000</v>
      </c>
      <c r="B702" s="157" t="s">
        <v>1065</v>
      </c>
      <c r="C702" s="156" t="s">
        <v>12</v>
      </c>
      <c r="D702" s="29" t="s">
        <v>5</v>
      </c>
      <c r="E702" s="169"/>
      <c r="F702" s="172">
        <f t="shared" si="13"/>
        <v>0</v>
      </c>
      <c r="G702" s="156">
        <v>10</v>
      </c>
    </row>
    <row r="703" spans="1:7" x14ac:dyDescent="0.25">
      <c r="A703" s="145">
        <v>22000000</v>
      </c>
      <c r="B703" s="157" t="s">
        <v>1066</v>
      </c>
      <c r="C703" s="156" t="s">
        <v>12</v>
      </c>
      <c r="D703" s="29" t="s">
        <v>5</v>
      </c>
      <c r="E703" s="169"/>
      <c r="F703" s="172">
        <f t="shared" si="13"/>
        <v>0</v>
      </c>
      <c r="G703" s="156">
        <v>12</v>
      </c>
    </row>
    <row r="704" spans="1:7" x14ac:dyDescent="0.25">
      <c r="A704" s="145">
        <v>22000000</v>
      </c>
      <c r="B704" s="157" t="s">
        <v>1067</v>
      </c>
      <c r="C704" s="156" t="s">
        <v>12</v>
      </c>
      <c r="D704" s="29" t="s">
        <v>5</v>
      </c>
      <c r="E704" s="169"/>
      <c r="F704" s="172">
        <f t="shared" si="13"/>
        <v>0</v>
      </c>
      <c r="G704" s="156">
        <v>500</v>
      </c>
    </row>
    <row r="705" spans="1:7" x14ac:dyDescent="0.25">
      <c r="A705" s="145">
        <v>22000000</v>
      </c>
      <c r="B705" s="157" t="s">
        <v>1068</v>
      </c>
      <c r="C705" s="156" t="s">
        <v>12</v>
      </c>
      <c r="D705" s="29" t="s">
        <v>5</v>
      </c>
      <c r="E705" s="169"/>
      <c r="F705" s="172">
        <f t="shared" si="13"/>
        <v>0</v>
      </c>
      <c r="G705" s="156">
        <v>1</v>
      </c>
    </row>
    <row r="706" spans="1:7" x14ac:dyDescent="0.25">
      <c r="A706" s="145">
        <v>22000000</v>
      </c>
      <c r="B706" s="157" t="s">
        <v>1069</v>
      </c>
      <c r="C706" s="156" t="s">
        <v>12</v>
      </c>
      <c r="D706" s="29" t="s">
        <v>5</v>
      </c>
      <c r="E706" s="169"/>
      <c r="F706" s="172">
        <f t="shared" si="13"/>
        <v>0</v>
      </c>
      <c r="G706" s="156">
        <v>2</v>
      </c>
    </row>
    <row r="707" spans="1:7" ht="27" x14ac:dyDescent="0.25">
      <c r="A707" s="145">
        <v>22000000</v>
      </c>
      <c r="B707" s="157" t="s">
        <v>1113</v>
      </c>
      <c r="C707" s="156" t="s">
        <v>12</v>
      </c>
      <c r="D707" s="29" t="s">
        <v>5</v>
      </c>
      <c r="E707" s="169"/>
      <c r="F707" s="172">
        <f t="shared" si="13"/>
        <v>0</v>
      </c>
      <c r="G707" s="156">
        <v>15</v>
      </c>
    </row>
    <row r="708" spans="1:7" x14ac:dyDescent="0.25">
      <c r="A708" s="145">
        <v>22000000</v>
      </c>
      <c r="B708" s="158" t="s">
        <v>1070</v>
      </c>
      <c r="C708" s="156" t="s">
        <v>12</v>
      </c>
      <c r="D708" s="29" t="s">
        <v>5</v>
      </c>
      <c r="E708" s="169"/>
      <c r="F708" s="172">
        <f t="shared" si="13"/>
        <v>0</v>
      </c>
      <c r="G708" s="156">
        <v>4</v>
      </c>
    </row>
    <row r="709" spans="1:7" x14ac:dyDescent="0.25">
      <c r="A709" s="145">
        <v>22000000</v>
      </c>
      <c r="B709" s="158" t="s">
        <v>1114</v>
      </c>
      <c r="C709" s="156" t="s">
        <v>12</v>
      </c>
      <c r="D709" s="29" t="s">
        <v>5</v>
      </c>
      <c r="E709" s="169"/>
      <c r="F709" s="172">
        <f t="shared" si="13"/>
        <v>0</v>
      </c>
      <c r="G709" s="156">
        <v>12</v>
      </c>
    </row>
    <row r="710" spans="1:7" x14ac:dyDescent="0.25">
      <c r="A710" s="145">
        <v>22000000</v>
      </c>
      <c r="B710" s="158" t="s">
        <v>1071</v>
      </c>
      <c r="C710" s="159" t="s">
        <v>12</v>
      </c>
      <c r="D710" s="29" t="s">
        <v>5</v>
      </c>
      <c r="E710" s="169"/>
      <c r="F710" s="172">
        <f t="shared" si="13"/>
        <v>0</v>
      </c>
      <c r="G710" s="159">
        <v>50</v>
      </c>
    </row>
    <row r="711" spans="1:7" x14ac:dyDescent="0.25">
      <c r="A711" s="145">
        <v>22000000</v>
      </c>
      <c r="B711" s="158" t="s">
        <v>1071</v>
      </c>
      <c r="C711" s="159" t="s">
        <v>12</v>
      </c>
      <c r="D711" s="29" t="s">
        <v>5</v>
      </c>
      <c r="E711" s="169"/>
      <c r="F711" s="172">
        <f t="shared" si="13"/>
        <v>0</v>
      </c>
      <c r="G711" s="159">
        <v>20</v>
      </c>
    </row>
    <row r="712" spans="1:7" x14ac:dyDescent="0.25">
      <c r="A712" s="145">
        <v>22000000</v>
      </c>
      <c r="B712" s="158" t="s">
        <v>1071</v>
      </c>
      <c r="C712" s="159" t="s">
        <v>12</v>
      </c>
      <c r="D712" s="29" t="s">
        <v>5</v>
      </c>
      <c r="E712" s="169"/>
      <c r="F712" s="172">
        <f t="shared" si="13"/>
        <v>0</v>
      </c>
      <c r="G712" s="159">
        <v>50</v>
      </c>
    </row>
    <row r="713" spans="1:7" x14ac:dyDescent="0.25">
      <c r="A713" s="145">
        <v>22000000</v>
      </c>
      <c r="B713" s="158" t="s">
        <v>1072</v>
      </c>
      <c r="C713" s="159" t="s">
        <v>12</v>
      </c>
      <c r="D713" s="29" t="s">
        <v>5</v>
      </c>
      <c r="E713" s="169"/>
      <c r="F713" s="172">
        <f t="shared" si="13"/>
        <v>0</v>
      </c>
      <c r="G713" s="159">
        <v>1500</v>
      </c>
    </row>
    <row r="714" spans="1:7" x14ac:dyDescent="0.25">
      <c r="A714" s="145">
        <v>22000000</v>
      </c>
      <c r="B714" s="158" t="s">
        <v>1073</v>
      </c>
      <c r="C714" s="159" t="s">
        <v>12</v>
      </c>
      <c r="D714" s="29" t="s">
        <v>5</v>
      </c>
      <c r="E714" s="169"/>
      <c r="F714" s="172">
        <f t="shared" si="13"/>
        <v>0</v>
      </c>
      <c r="G714" s="159">
        <v>8000</v>
      </c>
    </row>
    <row r="715" spans="1:7" x14ac:dyDescent="0.25">
      <c r="A715" s="145">
        <v>22000000</v>
      </c>
      <c r="B715" s="158" t="s">
        <v>1074</v>
      </c>
      <c r="C715" s="159" t="s">
        <v>12</v>
      </c>
      <c r="D715" s="29" t="s">
        <v>5</v>
      </c>
      <c r="E715" s="169"/>
      <c r="F715" s="172">
        <f t="shared" si="13"/>
        <v>0</v>
      </c>
      <c r="G715" s="159">
        <v>3000</v>
      </c>
    </row>
    <row r="716" spans="1:7" x14ac:dyDescent="0.25">
      <c r="A716" s="145">
        <v>22000000</v>
      </c>
      <c r="B716" s="158" t="s">
        <v>1115</v>
      </c>
      <c r="C716" s="159" t="s">
        <v>12</v>
      </c>
      <c r="D716" s="29" t="s">
        <v>5</v>
      </c>
      <c r="E716" s="169"/>
      <c r="F716" s="172">
        <f t="shared" si="13"/>
        <v>0</v>
      </c>
      <c r="G716" s="159">
        <v>500</v>
      </c>
    </row>
    <row r="717" spans="1:7" x14ac:dyDescent="0.25">
      <c r="A717" s="145">
        <v>22000000</v>
      </c>
      <c r="B717" s="163" t="s">
        <v>1116</v>
      </c>
      <c r="C717" s="159" t="s">
        <v>12</v>
      </c>
      <c r="D717" s="29" t="s">
        <v>5</v>
      </c>
      <c r="E717" s="169"/>
      <c r="F717" s="172">
        <f t="shared" si="13"/>
        <v>0</v>
      </c>
      <c r="G717" s="164">
        <v>2000</v>
      </c>
    </row>
    <row r="718" spans="1:7" x14ac:dyDescent="0.25">
      <c r="A718" s="145">
        <v>22000000</v>
      </c>
      <c r="B718" s="163" t="s">
        <v>1116</v>
      </c>
      <c r="C718" s="159" t="s">
        <v>12</v>
      </c>
      <c r="D718" s="29" t="s">
        <v>5</v>
      </c>
      <c r="E718" s="169"/>
      <c r="F718" s="172">
        <f t="shared" si="13"/>
        <v>0</v>
      </c>
      <c r="G718" s="164">
        <v>2000</v>
      </c>
    </row>
    <row r="719" spans="1:7" x14ac:dyDescent="0.25">
      <c r="A719" s="145">
        <v>22000000</v>
      </c>
      <c r="B719" s="163" t="s">
        <v>1117</v>
      </c>
      <c r="C719" s="159" t="s">
        <v>12</v>
      </c>
      <c r="D719" s="29" t="s">
        <v>5</v>
      </c>
      <c r="E719" s="169"/>
      <c r="F719" s="173"/>
      <c r="G719" s="164">
        <v>2000</v>
      </c>
    </row>
    <row r="720" spans="1:7" x14ac:dyDescent="0.25">
      <c r="A720" s="145">
        <v>22000000</v>
      </c>
      <c r="B720" s="163" t="s">
        <v>1117</v>
      </c>
      <c r="C720" s="159" t="s">
        <v>12</v>
      </c>
      <c r="D720" s="29" t="s">
        <v>5</v>
      </c>
      <c r="E720" s="169"/>
      <c r="F720" s="173"/>
      <c r="G720" s="164">
        <v>2000</v>
      </c>
    </row>
    <row r="721" spans="1:7" x14ac:dyDescent="0.25">
      <c r="A721" s="145">
        <v>22000000</v>
      </c>
      <c r="B721" s="158" t="s">
        <v>1075</v>
      </c>
      <c r="C721" s="159" t="s">
        <v>12</v>
      </c>
      <c r="D721" s="29" t="s">
        <v>5</v>
      </c>
      <c r="E721" s="169"/>
      <c r="F721" s="173"/>
      <c r="G721" s="164">
        <v>1000</v>
      </c>
    </row>
    <row r="722" spans="1:7" ht="27" x14ac:dyDescent="0.25">
      <c r="A722" s="145">
        <v>22000000</v>
      </c>
      <c r="B722" s="157" t="s">
        <v>1076</v>
      </c>
      <c r="C722" s="156" t="s">
        <v>12</v>
      </c>
      <c r="D722" s="29" t="s">
        <v>5</v>
      </c>
      <c r="E722" s="169"/>
      <c r="F722" s="173"/>
      <c r="G722" s="27">
        <v>3000</v>
      </c>
    </row>
    <row r="723" spans="1:7" ht="40.5" x14ac:dyDescent="0.25">
      <c r="A723" s="145">
        <v>22000000</v>
      </c>
      <c r="B723" s="157" t="s">
        <v>1118</v>
      </c>
      <c r="C723" s="156" t="s">
        <v>12</v>
      </c>
      <c r="D723" s="29" t="s">
        <v>5</v>
      </c>
      <c r="E723" s="169"/>
      <c r="F723" s="173"/>
      <c r="G723" s="27">
        <v>1200</v>
      </c>
    </row>
    <row r="724" spans="1:7" x14ac:dyDescent="0.25">
      <c r="A724" s="145">
        <v>22000000</v>
      </c>
      <c r="B724" s="157" t="s">
        <v>1119</v>
      </c>
      <c r="C724" s="156" t="s">
        <v>12</v>
      </c>
      <c r="D724" s="29" t="s">
        <v>5</v>
      </c>
      <c r="E724" s="169"/>
      <c r="F724" s="173"/>
      <c r="G724" s="27">
        <v>1200</v>
      </c>
    </row>
    <row r="725" spans="1:7" x14ac:dyDescent="0.25">
      <c r="A725" s="145">
        <v>22000000</v>
      </c>
      <c r="B725" s="157" t="s">
        <v>1120</v>
      </c>
      <c r="C725" s="156" t="s">
        <v>12</v>
      </c>
      <c r="D725" s="29" t="s">
        <v>5</v>
      </c>
      <c r="E725" s="169"/>
      <c r="F725" s="173"/>
      <c r="G725" s="27">
        <v>500</v>
      </c>
    </row>
    <row r="726" spans="1:7" ht="27" x14ac:dyDescent="0.25">
      <c r="A726" s="145">
        <v>22000000</v>
      </c>
      <c r="B726" s="157" t="s">
        <v>1121</v>
      </c>
      <c r="C726" s="156" t="s">
        <v>12</v>
      </c>
      <c r="D726" s="29" t="s">
        <v>5</v>
      </c>
      <c r="E726" s="169"/>
      <c r="F726" s="173"/>
      <c r="G726" s="27">
        <v>2000</v>
      </c>
    </row>
    <row r="727" spans="1:7" ht="27" x14ac:dyDescent="0.25">
      <c r="A727" s="145">
        <v>22000000</v>
      </c>
      <c r="B727" s="157" t="s">
        <v>1122</v>
      </c>
      <c r="C727" s="156" t="s">
        <v>12</v>
      </c>
      <c r="D727" s="29" t="s">
        <v>5</v>
      </c>
      <c r="E727" s="169"/>
      <c r="F727" s="173"/>
      <c r="G727" s="27">
        <v>1000</v>
      </c>
    </row>
    <row r="728" spans="1:7" x14ac:dyDescent="0.25">
      <c r="A728" s="145">
        <v>22000000</v>
      </c>
      <c r="B728" s="157" t="s">
        <v>1123</v>
      </c>
      <c r="C728" s="156" t="s">
        <v>12</v>
      </c>
      <c r="D728" s="29" t="s">
        <v>5</v>
      </c>
      <c r="E728" s="169"/>
      <c r="F728" s="173"/>
      <c r="G728" s="27">
        <v>1000</v>
      </c>
    </row>
    <row r="729" spans="1:7" x14ac:dyDescent="0.25">
      <c r="A729" s="145">
        <v>22000000</v>
      </c>
      <c r="B729" s="157" t="s">
        <v>1124</v>
      </c>
      <c r="C729" s="156" t="s">
        <v>12</v>
      </c>
      <c r="D729" s="29" t="s">
        <v>5</v>
      </c>
      <c r="E729" s="169"/>
      <c r="F729" s="173"/>
      <c r="G729" s="27">
        <v>1000</v>
      </c>
    </row>
    <row r="730" spans="1:7" x14ac:dyDescent="0.25">
      <c r="A730" s="145">
        <v>22000000</v>
      </c>
      <c r="B730" s="157" t="s">
        <v>1125</v>
      </c>
      <c r="C730" s="156" t="s">
        <v>12</v>
      </c>
      <c r="D730" s="29" t="s">
        <v>5</v>
      </c>
      <c r="E730" s="169"/>
      <c r="F730" s="173"/>
      <c r="G730" s="27">
        <v>500</v>
      </c>
    </row>
    <row r="731" spans="1:7" x14ac:dyDescent="0.25">
      <c r="A731" s="145">
        <v>22000000</v>
      </c>
      <c r="B731" s="162" t="s">
        <v>1126</v>
      </c>
      <c r="C731" s="156" t="s">
        <v>12</v>
      </c>
      <c r="D731" s="29" t="s">
        <v>5</v>
      </c>
      <c r="E731" s="169"/>
      <c r="F731" s="173"/>
      <c r="G731" s="27">
        <v>1500</v>
      </c>
    </row>
    <row r="732" spans="1:7" x14ac:dyDescent="0.25">
      <c r="A732" s="145"/>
      <c r="B732" s="143"/>
      <c r="C732" s="29"/>
      <c r="D732" s="29"/>
      <c r="E732" s="80"/>
      <c r="F732" s="126"/>
      <c r="G732" s="80"/>
    </row>
    <row r="733" spans="1:7" x14ac:dyDescent="0.25">
      <c r="A733" s="233">
        <v>3</v>
      </c>
      <c r="B733" s="233" t="s">
        <v>158</v>
      </c>
      <c r="C733" s="233"/>
      <c r="D733" s="233"/>
      <c r="E733" s="233"/>
      <c r="F733" s="233"/>
      <c r="G733" s="233"/>
    </row>
    <row r="734" spans="1:7" ht="30" x14ac:dyDescent="0.25">
      <c r="A734" s="233">
        <v>65300000</v>
      </c>
      <c r="B734" s="254" t="s">
        <v>1480</v>
      </c>
      <c r="C734" s="233" t="s">
        <v>151</v>
      </c>
      <c r="D734" s="233" t="s">
        <v>152</v>
      </c>
      <c r="E734" s="233"/>
      <c r="F734" s="233">
        <v>13500000</v>
      </c>
      <c r="G734" s="233"/>
    </row>
    <row r="735" spans="1:7" ht="30" x14ac:dyDescent="0.25">
      <c r="A735" s="233">
        <v>65200000</v>
      </c>
      <c r="B735" s="254" t="s">
        <v>1481</v>
      </c>
      <c r="C735" s="233" t="s">
        <v>151</v>
      </c>
      <c r="D735" s="233" t="s">
        <v>152</v>
      </c>
      <c r="E735" s="233"/>
      <c r="F735" s="233">
        <v>14000000</v>
      </c>
      <c r="G735" s="233"/>
    </row>
    <row r="736" spans="1:7" x14ac:dyDescent="0.25">
      <c r="A736" s="233">
        <v>64200000</v>
      </c>
      <c r="B736" s="254" t="s">
        <v>677</v>
      </c>
      <c r="C736" s="233" t="s">
        <v>151</v>
      </c>
      <c r="D736" s="233" t="s">
        <v>152</v>
      </c>
      <c r="E736" s="233"/>
      <c r="F736" s="233">
        <v>2000000</v>
      </c>
      <c r="G736" s="233"/>
    </row>
    <row r="737" spans="1:7" ht="30" x14ac:dyDescent="0.25">
      <c r="A737" s="233">
        <v>90500000</v>
      </c>
      <c r="B737" s="254" t="s">
        <v>434</v>
      </c>
      <c r="C737" s="233" t="s">
        <v>151</v>
      </c>
      <c r="D737" s="233" t="s">
        <v>152</v>
      </c>
      <c r="E737" s="233"/>
      <c r="F737" s="233">
        <v>612000</v>
      </c>
      <c r="G737" s="233"/>
    </row>
    <row r="738" spans="1:7" x14ac:dyDescent="0.25">
      <c r="A738" s="233">
        <v>65000000</v>
      </c>
      <c r="B738" s="254" t="s">
        <v>678</v>
      </c>
      <c r="C738" s="233" t="s">
        <v>151</v>
      </c>
      <c r="D738" s="233" t="s">
        <v>152</v>
      </c>
      <c r="E738" s="233"/>
      <c r="F738" s="233">
        <v>4500000</v>
      </c>
      <c r="G738" s="233"/>
    </row>
    <row r="739" spans="1:7" ht="30" x14ac:dyDescent="0.25">
      <c r="A739" s="233">
        <v>64211340</v>
      </c>
      <c r="B739" s="254" t="s">
        <v>679</v>
      </c>
      <c r="C739" s="233" t="s">
        <v>151</v>
      </c>
      <c r="D739" s="233" t="s">
        <v>152</v>
      </c>
      <c r="E739" s="233"/>
      <c r="F739" s="233">
        <v>200000</v>
      </c>
      <c r="G739" s="233"/>
    </row>
    <row r="740" spans="1:7" ht="30" x14ac:dyDescent="0.25">
      <c r="A740" s="233">
        <v>66511170</v>
      </c>
      <c r="B740" s="254" t="s">
        <v>671</v>
      </c>
      <c r="C740" s="233" t="s">
        <v>151</v>
      </c>
      <c r="D740" s="233" t="s">
        <v>152</v>
      </c>
      <c r="E740" s="233"/>
      <c r="F740" s="233">
        <v>350000</v>
      </c>
      <c r="G740" s="233"/>
    </row>
    <row r="741" spans="1:7" ht="45" x14ac:dyDescent="0.25">
      <c r="A741" s="233">
        <v>50110000</v>
      </c>
      <c r="B741" s="254" t="s">
        <v>673</v>
      </c>
      <c r="C741" s="233" t="s">
        <v>151</v>
      </c>
      <c r="D741" s="233" t="s">
        <v>152</v>
      </c>
      <c r="E741" s="233"/>
      <c r="F741" s="233">
        <v>800000</v>
      </c>
      <c r="G741" s="233"/>
    </row>
    <row r="742" spans="1:7" ht="30" x14ac:dyDescent="0.25">
      <c r="A742" s="233">
        <v>50750000</v>
      </c>
      <c r="B742" s="254" t="s">
        <v>435</v>
      </c>
      <c r="C742" s="233" t="s">
        <v>151</v>
      </c>
      <c r="D742" s="233" t="s">
        <v>152</v>
      </c>
      <c r="E742" s="233"/>
      <c r="F742" s="233">
        <v>900000</v>
      </c>
      <c r="G742" s="233"/>
    </row>
    <row r="743" spans="1:7" ht="30" x14ac:dyDescent="0.25">
      <c r="A743" s="233">
        <v>75000000</v>
      </c>
      <c r="B743" s="254" t="s">
        <v>436</v>
      </c>
      <c r="C743" s="233" t="s">
        <v>151</v>
      </c>
      <c r="D743" s="233" t="s">
        <v>152</v>
      </c>
      <c r="E743" s="233"/>
      <c r="F743" s="233">
        <v>120000</v>
      </c>
      <c r="G743" s="233"/>
    </row>
    <row r="744" spans="1:7" ht="30" x14ac:dyDescent="0.25">
      <c r="A744" s="233">
        <v>90521320</v>
      </c>
      <c r="B744" s="254" t="s">
        <v>437</v>
      </c>
      <c r="C744" s="233" t="s">
        <v>151</v>
      </c>
      <c r="D744" s="233" t="s">
        <v>122</v>
      </c>
      <c r="E744" s="233">
        <v>600</v>
      </c>
      <c r="F744" s="233">
        <v>350000</v>
      </c>
      <c r="G744" s="233"/>
    </row>
    <row r="745" spans="1:7" ht="30" x14ac:dyDescent="0.25">
      <c r="A745" s="233">
        <v>72500000</v>
      </c>
      <c r="B745" s="254" t="s">
        <v>613</v>
      </c>
      <c r="C745" s="233" t="s">
        <v>151</v>
      </c>
      <c r="D745" s="233" t="s">
        <v>152</v>
      </c>
      <c r="E745" s="233"/>
      <c r="F745" s="233">
        <v>950000</v>
      </c>
      <c r="G745" s="233"/>
    </row>
    <row r="746" spans="1:7" ht="45" x14ac:dyDescent="0.25">
      <c r="A746" s="233">
        <v>71631120</v>
      </c>
      <c r="B746" s="254" t="s">
        <v>680</v>
      </c>
      <c r="C746" s="233" t="s">
        <v>151</v>
      </c>
      <c r="D746" s="233" t="s">
        <v>152</v>
      </c>
      <c r="E746" s="233"/>
      <c r="F746" s="233">
        <v>990000</v>
      </c>
      <c r="G746" s="233"/>
    </row>
    <row r="747" spans="1:7" ht="40.5" x14ac:dyDescent="0.25">
      <c r="A747" s="129">
        <v>50111330</v>
      </c>
      <c r="B747" s="78" t="s">
        <v>681</v>
      </c>
      <c r="C747" s="29" t="s">
        <v>151</v>
      </c>
      <c r="D747" s="29" t="s">
        <v>152</v>
      </c>
      <c r="E747" s="80"/>
      <c r="F747" s="80">
        <v>2200000</v>
      </c>
      <c r="G747" s="80"/>
    </row>
    <row r="748" spans="1:7" ht="40.5" x14ac:dyDescent="0.25">
      <c r="A748" s="292"/>
      <c r="B748" s="190" t="s">
        <v>1482</v>
      </c>
      <c r="C748" s="174" t="s">
        <v>151</v>
      </c>
      <c r="D748" s="174" t="s">
        <v>152</v>
      </c>
      <c r="E748" s="292"/>
      <c r="F748" s="198">
        <v>990000</v>
      </c>
      <c r="G748" s="292"/>
    </row>
    <row r="749" spans="1:7" ht="27" x14ac:dyDescent="0.25">
      <c r="A749" s="233">
        <v>51110000</v>
      </c>
      <c r="B749" s="6" t="s">
        <v>1483</v>
      </c>
      <c r="C749" s="29" t="s">
        <v>151</v>
      </c>
      <c r="D749" s="29" t="s">
        <v>152</v>
      </c>
      <c r="E749" s="233"/>
      <c r="F749" s="7">
        <v>990000</v>
      </c>
      <c r="G749" s="233"/>
    </row>
    <row r="750" spans="1:7" ht="40.5" x14ac:dyDescent="0.25">
      <c r="A750" s="53">
        <v>50421100</v>
      </c>
      <c r="B750" s="6" t="s">
        <v>1484</v>
      </c>
      <c r="C750" s="29" t="s">
        <v>151</v>
      </c>
      <c r="D750" s="29" t="s">
        <v>152</v>
      </c>
      <c r="E750" s="233"/>
      <c r="F750" s="7">
        <v>990000</v>
      </c>
      <c r="G750" s="233"/>
    </row>
  </sheetData>
  <hyperlinks>
    <hyperlink ref="B598" r:id="rId1" display="https://hy.wikipedia.org/wiki/%D5%94%D5%BD%D5%AB%D5%AC%D5%B8%D5%AC"/>
  </hyperlinks>
  <pageMargins left="0.32" right="0.28000000000000003" top="0.24" bottom="0.34" header="0.22" footer="0.3"/>
  <pageSetup paperSize="9" orientation="portrait" verticalDpi="0"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2015թ.</vt:lpstr>
      <vt:lpstr>Sheet1</vt:lpstr>
      <vt:lpstr>2017-1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2017-02-20T07:14:12Z</dcterms:modified>
</cp:coreProperties>
</file>